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Zongujpc240\f\DATA FROM OLD PC 21082021\olddata\SLBCDEPT\190 SLBC June 2026\Annexures\Final Annexures\"/>
    </mc:Choice>
  </mc:AlternateContent>
  <xr:revisionPtr revIDLastSave="0" documentId="13_ncr:1_{4397035C-E533-43A4-8813-B69F6CB941A2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BankBr" sheetId="1" r:id="rId1"/>
    <sheet name="Distric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N61" i="1"/>
  <c r="L61" i="1"/>
  <c r="K61" i="1"/>
  <c r="I61" i="1"/>
  <c r="H61" i="1"/>
  <c r="G61" i="1"/>
  <c r="F61" i="1"/>
  <c r="E61" i="1"/>
  <c r="D61" i="1"/>
  <c r="C61" i="1"/>
  <c r="O60" i="1"/>
  <c r="O59" i="1"/>
  <c r="O58" i="1"/>
  <c r="O57" i="1"/>
  <c r="O56" i="1"/>
  <c r="O55" i="1"/>
  <c r="O54" i="1"/>
  <c r="O53" i="1"/>
  <c r="O52" i="1"/>
  <c r="N50" i="1"/>
  <c r="L50" i="1"/>
  <c r="K50" i="1"/>
  <c r="I50" i="1"/>
  <c r="H50" i="1"/>
  <c r="G50" i="1"/>
  <c r="F50" i="1"/>
  <c r="E50" i="1"/>
  <c r="D50" i="1"/>
  <c r="C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N26" i="1"/>
  <c r="L26" i="1"/>
  <c r="K26" i="1"/>
  <c r="I26" i="1"/>
  <c r="H26" i="1"/>
  <c r="G26" i="1"/>
  <c r="F26" i="1"/>
  <c r="E26" i="1"/>
  <c r="D26" i="1"/>
  <c r="C26" i="1"/>
  <c r="O25" i="1"/>
  <c r="O26" i="1" s="1"/>
  <c r="N23" i="1"/>
  <c r="L23" i="1"/>
  <c r="K23" i="1"/>
  <c r="I23" i="1"/>
  <c r="H23" i="1"/>
  <c r="G23" i="1"/>
  <c r="F23" i="1"/>
  <c r="E23" i="1"/>
  <c r="D23" i="1"/>
  <c r="C23" i="1"/>
  <c r="O22" i="1"/>
  <c r="O21" i="1"/>
  <c r="O20" i="1"/>
  <c r="O15" i="1"/>
  <c r="N18" i="1"/>
  <c r="L18" i="1"/>
  <c r="K18" i="1"/>
  <c r="I18" i="1"/>
  <c r="H18" i="1"/>
  <c r="G18" i="1"/>
  <c r="F18" i="1"/>
  <c r="E18" i="1"/>
  <c r="O17" i="1"/>
  <c r="O16" i="1"/>
  <c r="O14" i="1"/>
  <c r="O13" i="1"/>
  <c r="O12" i="1"/>
  <c r="O11" i="1"/>
  <c r="O10" i="1"/>
  <c r="O9" i="1"/>
  <c r="O8" i="1"/>
  <c r="O7" i="1"/>
  <c r="O6" i="1"/>
  <c r="N4" i="1"/>
  <c r="L4" i="1"/>
  <c r="K4" i="1"/>
  <c r="I4" i="1"/>
  <c r="H4" i="1"/>
  <c r="G4" i="1"/>
  <c r="F4" i="1"/>
  <c r="J40" i="2"/>
  <c r="I40" i="2"/>
  <c r="H40" i="2"/>
  <c r="G40" i="2"/>
  <c r="F40" i="2"/>
  <c r="E40" i="2"/>
  <c r="D40" i="2"/>
  <c r="C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J4" i="2"/>
  <c r="I4" i="2"/>
  <c r="H4" i="2"/>
  <c r="G4" i="2"/>
  <c r="F4" i="2"/>
  <c r="E4" i="2"/>
  <c r="F62" i="1" l="1"/>
  <c r="H62" i="1"/>
  <c r="I62" i="1"/>
  <c r="K62" i="1"/>
  <c r="C62" i="1"/>
  <c r="L62" i="1"/>
  <c r="N62" i="1"/>
  <c r="E62" i="1"/>
  <c r="O23" i="1"/>
  <c r="K40" i="2"/>
  <c r="O61" i="1"/>
  <c r="O18" i="1"/>
  <c r="O50" i="1"/>
  <c r="O62" i="1" l="1"/>
</calcChain>
</file>

<file path=xl/sharedStrings.xml><?xml version="1.0" encoding="utf-8"?>
<sst xmlns="http://schemas.openxmlformats.org/spreadsheetml/2006/main" count="119" uniqueCount="103">
  <si>
    <t xml:space="preserve"> BANK-WISE BRANCH DETAIL - AS OF THE QUARTER ENDED  JUNE  2026</t>
  </si>
  <si>
    <t>Rural</t>
  </si>
  <si>
    <t xml:space="preserve">Semi Urban </t>
  </si>
  <si>
    <t>Urban</t>
  </si>
  <si>
    <t>Total</t>
  </si>
  <si>
    <t>No of New Branches opened during the FY  2026-27</t>
  </si>
  <si>
    <t>No.</t>
  </si>
  <si>
    <t>BANK</t>
  </si>
  <si>
    <t>March 2026</t>
  </si>
  <si>
    <t>June 2026</t>
  </si>
  <si>
    <t>NATIONALISED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</si>
  <si>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</si>
  <si>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</si>
  <si>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</si>
  <si>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</si>
  <si>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</si>
  <si>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</si>
  <si>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</si>
  <si>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</si>
  <si>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</si>
  <si>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</si>
  <si>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</si>
  <si>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</si>
  <si>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</si>
  <si>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CO-OPERATIVE BANKS</t>
  </si>
  <si>
    <t>DCCB</t>
  </si>
  <si>
    <t>GSCARDB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</si>
  <si>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</si>
  <si>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</si>
  <si>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</si>
  <si>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</si>
  <si>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</si>
  <si>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</si>
  <si>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</si>
  <si>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</si>
  <si>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</si>
  <si>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</si>
  <si>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</si>
  <si>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</si>
  <si>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</si>
  <si>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</si>
  <si>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</si>
  <si>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</si>
  <si>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</si>
  <si>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</si>
  <si>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</si>
  <si>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</si>
  <si>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</si>
  <si>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</si>
  <si>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</si>
  <si>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</si>
  <si>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</si>
  <si>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</si>
  <si>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</si>
  <si>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</si>
  <si>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</si>
  <si>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</si>
  <si>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</si>
  <si>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</si>
  <si>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</si>
  <si>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</si>
  <si>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</si>
  <si>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</si>
  <si>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GRAND TOTAL</t>
  </si>
  <si>
    <t>DISTRICT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</si>
  <si>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</si>
  <si>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</si>
  <si>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</si>
  <si>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</si>
  <si>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</si>
  <si>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</si>
  <si>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</si>
  <si>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</si>
  <si>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</si>
  <si>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</si>
  <si>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</si>
  <si>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</si>
  <si>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</si>
  <si>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</si>
  <si>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</si>
  <si>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</si>
  <si>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</si>
  <si>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</si>
  <si>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</si>
  <si>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</si>
  <si>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</si>
  <si>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</si>
  <si>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</si>
  <si>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</si>
  <si>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</si>
  <si>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</si>
  <si>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</si>
  <si>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</si>
  <si>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</si>
  <si>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</si>
  <si>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</si>
  <si>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</si>
  <si>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</si>
  <si>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VAV-THARAD</t>
  </si>
  <si>
    <t>Source:   Data submitted in rbiacp.slbcindia.com portal by member banks.</t>
  </si>
  <si>
    <t>Annexure - 14</t>
  </si>
  <si>
    <t>Bandhan Bank reported 181 less branches over March 2026. The bank is asked to submit the reason/justification of this significant reduction in number of bank branches to SLBC vide its email dated 07.08.2026. Reply from Bandhan bank is awaited</t>
  </si>
  <si>
    <t>DISTRICT-WISE BRANCH DETAIL - AS OF THE QUARTER ENDED JUNE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</si>
</sst>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5"/>
      <name val="Arial"/>
      <family val="2"/>
    </font>
    <font>
      <b/>
      <sz val="13"/>
      <name val="Arial"/>
      <family val="2"/>
    </font>
    <font>
      <b/>
      <sz val="12"/>
      <name val="Arial Black"/>
      <family val="2"/>
    </font>
    <font>
      <b/>
      <sz val="12"/>
      <name val="Arial"/>
      <family val="2"/>
    </font>
    <font>
      <b/>
      <sz val="13"/>
      <name val="Arial Black"/>
      <family val="2"/>
    </font>
    <font>
      <b/>
      <sz val="11"/>
      <name val="Arial"/>
      <family val="2"/>
    </font>
    <font>
      <b/>
      <sz val="28"/>
      <color theme="1"/>
      <name val="Arial Black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/>
    <xf numFmtId="0" fontId="7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2" xfId="0" applyFont="1" applyBorder="1"/>
    <xf numFmtId="0" fontId="6" fillId="0" borderId="6" xfId="0" applyFont="1" applyBorder="1"/>
    <xf numFmtId="0" fontId="7" fillId="0" borderId="6" xfId="0" applyFont="1" applyBorder="1"/>
    <xf numFmtId="0" fontId="4" fillId="0" borderId="1" xfId="0" applyFont="1" applyBorder="1" applyAlignment="1">
      <alignment horizontal="center" vertical="center"/>
    </xf>
    <xf numFmtId="17" fontId="4" fillId="0" borderId="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left" wrapText="1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0" fontId="6" fillId="0" borderId="10" xfId="0" applyFont="1" applyBorder="1" applyAlignment="1">
      <alignment horizontal="center"/>
    </xf>
    <xf numFmtId="0" fontId="6" fillId="0" borderId="10" xfId="0" applyFont="1" applyBorder="1"/>
    <xf numFmtId="17" fontId="4" fillId="0" borderId="7" xfId="0" applyNumberFormat="1" applyFont="1" applyBorder="1" applyAlignment="1">
      <alignment horizontal="center" vertical="center" wrapText="1"/>
    </xf>
    <xf numFmtId="17" fontId="4" fillId="0" borderId="8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center" wrapText="1"/>
    </xf>
    <xf numFmtId="0" fontId="7" fillId="0" borderId="7" xfId="0" applyFont="1" applyBorder="1"/>
    <xf numFmtId="0" fontId="7" fillId="0" borderId="9" xfId="0" applyFont="1" applyBorder="1"/>
    <xf numFmtId="0" fontId="7" fillId="0" borderId="8" xfId="0" applyFont="1" applyBorder="1"/>
    <xf numFmtId="0" fontId="3" fillId="0" borderId="4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64"/>
  <sheetViews>
    <sheetView view="pageBreakPreview" topLeftCell="A29" zoomScale="87" zoomScaleNormal="87" zoomScaleSheetLayoutView="87" workbookViewId="0">
      <selection activeCell="H44" sqref="H44"/>
    </sheetView>
  </sheetViews>
  <sheetFormatPr defaultColWidth="9.6640625" defaultRowHeight="15" x14ac:dyDescent="0.2"/>
  <cols>
    <col min="1" max="1" width="4.6640625" style="1" customWidth="1"/>
    <col min="2" max="2" width="29.88671875" style="1" customWidth="1"/>
    <col min="3" max="3" width="10" style="1" customWidth="1"/>
    <col min="4" max="4" width="3.21875" style="1" customWidth="1"/>
    <col min="5" max="5" width="10.21875" style="17" customWidth="1"/>
    <col min="6" max="6" width="12.6640625" style="1" customWidth="1"/>
    <col min="7" max="7" width="0.109375" style="1" customWidth="1"/>
    <col min="8" max="8" width="10.6640625" style="17" customWidth="1"/>
    <col min="9" max="9" width="12.33203125" style="1" customWidth="1"/>
    <col min="10" max="10" width="4" style="1" hidden="1" customWidth="1"/>
    <col min="11" max="11" width="10.88671875" style="17" customWidth="1"/>
    <col min="12" max="12" width="10.6640625" style="1" customWidth="1"/>
    <col min="13" max="13" width="4.5546875" style="1" hidden="1" customWidth="1"/>
    <col min="14" max="14" width="9.5546875" style="18" customWidth="1"/>
    <col min="15" max="15" width="13" style="17" customWidth="1"/>
    <col min="16" max="253" width="9.6640625" style="1" customWidth="1"/>
  </cols>
  <sheetData>
    <row r="1" spans="1:15" ht="42.75" x14ac:dyDescent="0.2">
      <c r="A1" s="35" t="s">
        <v>100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ht="22.5" customHeight="1" x14ac:dyDescent="0.3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ht="24.75" customHeight="1" x14ac:dyDescent="0.3">
      <c r="A3" s="3"/>
      <c r="B3" s="3"/>
      <c r="C3" s="36" t="s">
        <v>1</v>
      </c>
      <c r="D3" s="36"/>
      <c r="E3" s="36"/>
      <c r="F3" s="37" t="s">
        <v>2</v>
      </c>
      <c r="G3" s="37"/>
      <c r="H3" s="37"/>
      <c r="I3" s="38" t="s">
        <v>3</v>
      </c>
      <c r="J3" s="38"/>
      <c r="K3" s="38"/>
      <c r="L3" s="38" t="s">
        <v>4</v>
      </c>
      <c r="M3" s="38"/>
      <c r="N3" s="38"/>
      <c r="O3" s="42" t="s">
        <v>5</v>
      </c>
    </row>
    <row r="4" spans="1:15" ht="51.75" customHeight="1" x14ac:dyDescent="0.2">
      <c r="A4" s="2" t="s">
        <v>6</v>
      </c>
      <c r="B4" s="2" t="s">
        <v>7</v>
      </c>
      <c r="C4" s="33" t="s">
        <v>8</v>
      </c>
      <c r="D4" s="34"/>
      <c r="E4" s="5" t="s">
        <v>9</v>
      </c>
      <c r="F4" s="39" t="str">
        <f>C4</f>
        <v>March 2026</v>
      </c>
      <c r="G4" s="40">
        <f>D4</f>
        <v>0</v>
      </c>
      <c r="H4" s="5" t="str">
        <f>E4</f>
        <v>June 2026</v>
      </c>
      <c r="I4" s="33" t="str">
        <f>C4</f>
        <v>March 2026</v>
      </c>
      <c r="J4" s="34"/>
      <c r="K4" s="5" t="str">
        <f>E4</f>
        <v>June 2026</v>
      </c>
      <c r="L4" s="33" t="str">
        <f>C4</f>
        <v>March 2026</v>
      </c>
      <c r="M4" s="34"/>
      <c r="N4" s="5" t="str">
        <f>E4</f>
        <v>June 2026</v>
      </c>
      <c r="O4" s="42"/>
    </row>
    <row r="5" spans="1:15" ht="19.5" x14ac:dyDescent="0.2">
      <c r="A5" s="9"/>
      <c r="B5" s="41" t="s">
        <v>10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19"/>
    </row>
    <row r="6" spans="1:15" s="6" customFormat="1" ht="15.75" x14ac:dyDescent="0.25">
      <c r="A6" s="11">
        <v>1</v>
      </c>
      <c r="B6" s="11" t="s">
        <v>11</v>
      </c>
      <c r="C6" s="26">
        <v>764</v>
      </c>
      <c r="D6" s="27"/>
      <c r="E6" s="15">
        <v>764</v>
      </c>
      <c r="F6" s="26">
        <v>307</v>
      </c>
      <c r="G6" s="27">
        <v>307</v>
      </c>
      <c r="H6" s="15">
        <v>307</v>
      </c>
      <c r="I6" s="26">
        <v>453</v>
      </c>
      <c r="J6" s="27"/>
      <c r="K6" s="15">
        <v>454</v>
      </c>
      <c r="L6" s="26">
        <v>1524</v>
      </c>
      <c r="M6" s="27"/>
      <c r="N6" s="15">
        <v>1525</v>
      </c>
      <c r="O6" s="15">
        <f t="shared" ref="O6:O17" si="0">(N6-L6)</f>
        <v>1</v>
      </c>
    </row>
    <row r="7" spans="1:15" s="6" customFormat="1" ht="15.75" x14ac:dyDescent="0.25">
      <c r="A7" s="11">
        <v>2</v>
      </c>
      <c r="B7" s="11" t="s">
        <v>12</v>
      </c>
      <c r="C7" s="26">
        <v>111</v>
      </c>
      <c r="D7" s="27"/>
      <c r="E7" s="15">
        <v>111</v>
      </c>
      <c r="F7" s="26">
        <v>112</v>
      </c>
      <c r="G7" s="27">
        <v>112</v>
      </c>
      <c r="H7" s="15">
        <v>115</v>
      </c>
      <c r="I7" s="26">
        <v>191</v>
      </c>
      <c r="J7" s="27"/>
      <c r="K7" s="15">
        <v>199</v>
      </c>
      <c r="L7" s="26">
        <v>414</v>
      </c>
      <c r="M7" s="27"/>
      <c r="N7" s="15">
        <v>425</v>
      </c>
      <c r="O7" s="15">
        <f t="shared" si="0"/>
        <v>11</v>
      </c>
    </row>
    <row r="8" spans="1:15" s="6" customFormat="1" ht="15.75" x14ac:dyDescent="0.25">
      <c r="A8" s="11">
        <v>3</v>
      </c>
      <c r="B8" s="11" t="s">
        <v>13</v>
      </c>
      <c r="C8" s="26">
        <v>9</v>
      </c>
      <c r="D8" s="27"/>
      <c r="E8" s="15">
        <v>9</v>
      </c>
      <c r="F8" s="26">
        <v>27</v>
      </c>
      <c r="G8" s="27">
        <v>27</v>
      </c>
      <c r="H8" s="15">
        <v>27</v>
      </c>
      <c r="I8" s="26">
        <v>86</v>
      </c>
      <c r="J8" s="27"/>
      <c r="K8" s="15">
        <v>87</v>
      </c>
      <c r="L8" s="26">
        <v>122</v>
      </c>
      <c r="M8" s="27"/>
      <c r="N8" s="15">
        <v>123</v>
      </c>
      <c r="O8" s="15">
        <f t="shared" si="0"/>
        <v>1</v>
      </c>
    </row>
    <row r="9" spans="1:15" s="6" customFormat="1" ht="15.75" x14ac:dyDescent="0.25">
      <c r="A9" s="11">
        <v>4</v>
      </c>
      <c r="B9" s="11" t="s">
        <v>14</v>
      </c>
      <c r="C9" s="26">
        <v>35</v>
      </c>
      <c r="D9" s="27"/>
      <c r="E9" s="15">
        <v>35</v>
      </c>
      <c r="F9" s="26">
        <v>69</v>
      </c>
      <c r="G9" s="27">
        <v>69</v>
      </c>
      <c r="H9" s="15">
        <v>70</v>
      </c>
      <c r="I9" s="26">
        <v>154</v>
      </c>
      <c r="J9" s="27"/>
      <c r="K9" s="15">
        <v>154</v>
      </c>
      <c r="L9" s="26">
        <v>258</v>
      </c>
      <c r="M9" s="27"/>
      <c r="N9" s="15">
        <v>259</v>
      </c>
      <c r="O9" s="15">
        <f t="shared" si="0"/>
        <v>1</v>
      </c>
    </row>
    <row r="10" spans="1:15" s="6" customFormat="1" ht="15.75" x14ac:dyDescent="0.25">
      <c r="A10" s="11">
        <v>5</v>
      </c>
      <c r="B10" s="11" t="s">
        <v>15</v>
      </c>
      <c r="C10" s="26">
        <v>99</v>
      </c>
      <c r="D10" s="27"/>
      <c r="E10" s="15">
        <v>99</v>
      </c>
      <c r="F10" s="26">
        <v>74</v>
      </c>
      <c r="G10" s="27">
        <v>74</v>
      </c>
      <c r="H10" s="15">
        <v>74</v>
      </c>
      <c r="I10" s="26">
        <v>137</v>
      </c>
      <c r="J10" s="27"/>
      <c r="K10" s="15">
        <v>137</v>
      </c>
      <c r="L10" s="26">
        <v>310</v>
      </c>
      <c r="M10" s="27"/>
      <c r="N10" s="15">
        <v>310</v>
      </c>
      <c r="O10" s="15">
        <f t="shared" si="0"/>
        <v>0</v>
      </c>
    </row>
    <row r="11" spans="1:15" s="6" customFormat="1" ht="15.75" x14ac:dyDescent="0.25">
      <c r="A11" s="11">
        <v>6</v>
      </c>
      <c r="B11" s="11" t="s">
        <v>16</v>
      </c>
      <c r="C11" s="26">
        <v>15</v>
      </c>
      <c r="D11" s="27"/>
      <c r="E11" s="15">
        <v>15</v>
      </c>
      <c r="F11" s="26">
        <v>15</v>
      </c>
      <c r="G11" s="27">
        <v>15</v>
      </c>
      <c r="H11" s="15">
        <v>15</v>
      </c>
      <c r="I11" s="26">
        <v>111</v>
      </c>
      <c r="J11" s="27"/>
      <c r="K11" s="15">
        <v>111</v>
      </c>
      <c r="L11" s="26">
        <v>141</v>
      </c>
      <c r="M11" s="27"/>
      <c r="N11" s="15">
        <v>141</v>
      </c>
      <c r="O11" s="15">
        <f t="shared" si="0"/>
        <v>0</v>
      </c>
    </row>
    <row r="12" spans="1:15" s="6" customFormat="1" ht="15.75" x14ac:dyDescent="0.25">
      <c r="A12" s="11">
        <v>7</v>
      </c>
      <c r="B12" s="11" t="s">
        <v>17</v>
      </c>
      <c r="C12" s="26">
        <v>21</v>
      </c>
      <c r="D12" s="27"/>
      <c r="E12" s="15">
        <v>22</v>
      </c>
      <c r="F12" s="26">
        <v>26</v>
      </c>
      <c r="G12" s="27">
        <v>26</v>
      </c>
      <c r="H12" s="15">
        <v>26</v>
      </c>
      <c r="I12" s="26">
        <v>86</v>
      </c>
      <c r="J12" s="27"/>
      <c r="K12" s="15">
        <v>87</v>
      </c>
      <c r="L12" s="26">
        <v>133</v>
      </c>
      <c r="M12" s="27"/>
      <c r="N12" s="15">
        <v>135</v>
      </c>
      <c r="O12" s="15">
        <f t="shared" si="0"/>
        <v>2</v>
      </c>
    </row>
    <row r="13" spans="1:15" s="6" customFormat="1" ht="15.75" x14ac:dyDescent="0.25">
      <c r="A13" s="11">
        <v>8</v>
      </c>
      <c r="B13" s="11" t="s">
        <v>18</v>
      </c>
      <c r="C13" s="26">
        <v>39</v>
      </c>
      <c r="D13" s="27"/>
      <c r="E13" s="15">
        <v>39</v>
      </c>
      <c r="F13" s="26">
        <v>87</v>
      </c>
      <c r="G13" s="27">
        <v>87</v>
      </c>
      <c r="H13" s="15">
        <v>89</v>
      </c>
      <c r="I13" s="26">
        <v>183</v>
      </c>
      <c r="J13" s="27"/>
      <c r="K13" s="15">
        <v>186</v>
      </c>
      <c r="L13" s="26">
        <v>309</v>
      </c>
      <c r="M13" s="27"/>
      <c r="N13" s="15">
        <v>314</v>
      </c>
      <c r="O13" s="15">
        <f t="shared" si="0"/>
        <v>5</v>
      </c>
    </row>
    <row r="14" spans="1:15" s="6" customFormat="1" ht="15.75" x14ac:dyDescent="0.25">
      <c r="A14" s="11">
        <v>9</v>
      </c>
      <c r="B14" s="11" t="s">
        <v>19</v>
      </c>
      <c r="C14" s="26">
        <v>2</v>
      </c>
      <c r="D14" s="27"/>
      <c r="E14" s="15">
        <v>3</v>
      </c>
      <c r="F14" s="26">
        <v>6</v>
      </c>
      <c r="G14" s="27">
        <v>6</v>
      </c>
      <c r="H14" s="15">
        <v>8</v>
      </c>
      <c r="I14" s="26">
        <v>27</v>
      </c>
      <c r="J14" s="27"/>
      <c r="K14" s="15">
        <v>30</v>
      </c>
      <c r="L14" s="26">
        <v>35</v>
      </c>
      <c r="M14" s="27"/>
      <c r="N14" s="15">
        <v>41</v>
      </c>
      <c r="O14" s="15">
        <f t="shared" si="0"/>
        <v>6</v>
      </c>
    </row>
    <row r="15" spans="1:15" s="6" customFormat="1" ht="15.75" x14ac:dyDescent="0.25">
      <c r="A15" s="11">
        <v>10</v>
      </c>
      <c r="B15" s="11" t="s">
        <v>23</v>
      </c>
      <c r="C15" s="26">
        <v>448</v>
      </c>
      <c r="D15" s="27">
        <v>448</v>
      </c>
      <c r="E15" s="15">
        <v>448</v>
      </c>
      <c r="F15" s="26">
        <v>335</v>
      </c>
      <c r="G15" s="27">
        <v>335</v>
      </c>
      <c r="H15" s="15">
        <v>335</v>
      </c>
      <c r="I15" s="26">
        <v>507</v>
      </c>
      <c r="J15" s="27"/>
      <c r="K15" s="15">
        <v>508</v>
      </c>
      <c r="L15" s="26">
        <v>1290</v>
      </c>
      <c r="M15" s="27"/>
      <c r="N15" s="15">
        <v>1291</v>
      </c>
      <c r="O15" s="15">
        <f>(N15-L15)</f>
        <v>1</v>
      </c>
    </row>
    <row r="16" spans="1:15" s="6" customFormat="1" ht="15.75" x14ac:dyDescent="0.25">
      <c r="A16" s="11">
        <v>11</v>
      </c>
      <c r="B16" s="11" t="s">
        <v>20</v>
      </c>
      <c r="C16" s="26">
        <v>104</v>
      </c>
      <c r="D16" s="27"/>
      <c r="E16" s="15">
        <v>104</v>
      </c>
      <c r="F16" s="26">
        <v>117</v>
      </c>
      <c r="G16" s="27">
        <v>117</v>
      </c>
      <c r="H16" s="15">
        <v>117</v>
      </c>
      <c r="I16" s="26">
        <v>212</v>
      </c>
      <c r="J16" s="27"/>
      <c r="K16" s="15">
        <v>212</v>
      </c>
      <c r="L16" s="26">
        <v>433</v>
      </c>
      <c r="M16" s="27"/>
      <c r="N16" s="15">
        <v>433</v>
      </c>
      <c r="O16" s="15">
        <f t="shared" si="0"/>
        <v>0</v>
      </c>
    </row>
    <row r="17" spans="1:15" s="6" customFormat="1" ht="15.75" x14ac:dyDescent="0.25">
      <c r="A17" s="11">
        <v>12</v>
      </c>
      <c r="B17" s="11" t="s">
        <v>21</v>
      </c>
      <c r="C17" s="26">
        <v>15</v>
      </c>
      <c r="D17" s="27"/>
      <c r="E17" s="15">
        <v>15</v>
      </c>
      <c r="F17" s="26">
        <v>30</v>
      </c>
      <c r="G17" s="27">
        <v>30</v>
      </c>
      <c r="H17" s="15">
        <v>30</v>
      </c>
      <c r="I17" s="26">
        <v>87</v>
      </c>
      <c r="J17" s="27"/>
      <c r="K17" s="15">
        <v>90</v>
      </c>
      <c r="L17" s="26">
        <v>132</v>
      </c>
      <c r="M17" s="27"/>
      <c r="N17" s="15">
        <v>135</v>
      </c>
      <c r="O17" s="15">
        <f t="shared" si="0"/>
        <v>3</v>
      </c>
    </row>
    <row r="18" spans="1:15" s="7" customFormat="1" ht="16.5" x14ac:dyDescent="0.25">
      <c r="A18" s="29" t="s">
        <v>22</v>
      </c>
      <c r="B18" s="30"/>
      <c r="C18" s="26">
        <f t="shared" ref="C18:O18" si="1">SUM(C6:C17)</f>
        <v>1662</v>
      </c>
      <c r="D18" s="27"/>
      <c r="E18" s="16">
        <f t="shared" si="1"/>
        <v>1664</v>
      </c>
      <c r="F18" s="26">
        <f t="shared" si="1"/>
        <v>1205</v>
      </c>
      <c r="G18" s="27">
        <f t="shared" si="1"/>
        <v>1205</v>
      </c>
      <c r="H18" s="16">
        <f t="shared" si="1"/>
        <v>1213</v>
      </c>
      <c r="I18" s="26">
        <f t="shared" si="1"/>
        <v>2234</v>
      </c>
      <c r="J18" s="27"/>
      <c r="K18" s="16">
        <f t="shared" si="1"/>
        <v>2255</v>
      </c>
      <c r="L18" s="26">
        <f t="shared" si="1"/>
        <v>5101</v>
      </c>
      <c r="M18" s="27"/>
      <c r="N18" s="16">
        <f t="shared" si="1"/>
        <v>5132</v>
      </c>
      <c r="O18" s="16">
        <f t="shared" si="1"/>
        <v>31</v>
      </c>
    </row>
    <row r="19" spans="1:15" s="8" customFormat="1" ht="20.25" x14ac:dyDescent="0.4">
      <c r="A19" s="12"/>
      <c r="B19" s="28" t="s">
        <v>24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s="6" customFormat="1" ht="15.75" x14ac:dyDescent="0.25">
      <c r="A20" s="11">
        <v>13</v>
      </c>
      <c r="B20" s="11" t="s">
        <v>25</v>
      </c>
      <c r="C20" s="26">
        <v>958</v>
      </c>
      <c r="D20" s="27">
        <v>958</v>
      </c>
      <c r="E20" s="15">
        <v>953</v>
      </c>
      <c r="F20" s="26">
        <v>277</v>
      </c>
      <c r="G20" s="27">
        <v>277</v>
      </c>
      <c r="H20" s="15">
        <v>279</v>
      </c>
      <c r="I20" s="26">
        <v>231</v>
      </c>
      <c r="J20" s="27"/>
      <c r="K20" s="15">
        <v>234</v>
      </c>
      <c r="L20" s="26">
        <v>1466</v>
      </c>
      <c r="M20" s="27"/>
      <c r="N20" s="15">
        <v>1466</v>
      </c>
      <c r="O20" s="15">
        <f>(N20-L20)</f>
        <v>0</v>
      </c>
    </row>
    <row r="21" spans="1:15" s="6" customFormat="1" ht="15.75" hidden="1" x14ac:dyDescent="0.25">
      <c r="A21" s="11">
        <v>14</v>
      </c>
      <c r="B21" s="11" t="s">
        <v>26</v>
      </c>
      <c r="C21" s="26">
        <v>0</v>
      </c>
      <c r="D21" s="27">
        <v>0</v>
      </c>
      <c r="E21" s="15">
        <v>0</v>
      </c>
      <c r="F21" s="26">
        <v>0</v>
      </c>
      <c r="G21" s="27">
        <v>0</v>
      </c>
      <c r="H21" s="15">
        <v>0</v>
      </c>
      <c r="I21" s="26">
        <v>0</v>
      </c>
      <c r="J21" s="27"/>
      <c r="K21" s="15">
        <v>0</v>
      </c>
      <c r="L21" s="26">
        <v>0</v>
      </c>
      <c r="M21" s="27"/>
      <c r="N21" s="15">
        <v>0</v>
      </c>
      <c r="O21" s="15">
        <f>(N21-L21)</f>
        <v>0</v>
      </c>
    </row>
    <row r="22" spans="1:15" s="6" customFormat="1" ht="15.75" x14ac:dyDescent="0.25">
      <c r="A22" s="11">
        <v>14</v>
      </c>
      <c r="B22" s="11" t="s">
        <v>27</v>
      </c>
      <c r="C22" s="26">
        <v>0</v>
      </c>
      <c r="D22" s="27">
        <v>0</v>
      </c>
      <c r="E22" s="15">
        <v>0</v>
      </c>
      <c r="F22" s="26">
        <v>1</v>
      </c>
      <c r="G22" s="27">
        <v>1</v>
      </c>
      <c r="H22" s="15">
        <v>1</v>
      </c>
      <c r="I22" s="26">
        <v>32</v>
      </c>
      <c r="J22" s="27"/>
      <c r="K22" s="15">
        <v>32</v>
      </c>
      <c r="L22" s="26">
        <v>33</v>
      </c>
      <c r="M22" s="27"/>
      <c r="N22" s="15">
        <v>33</v>
      </c>
      <c r="O22" s="15">
        <f>(N22-L22)</f>
        <v>0</v>
      </c>
    </row>
    <row r="23" spans="1:15" s="7" customFormat="1" ht="16.5" x14ac:dyDescent="0.25">
      <c r="A23" s="29" t="s">
        <v>22</v>
      </c>
      <c r="B23" s="30"/>
      <c r="C23" s="26">
        <f t="shared" ref="C23:O23" si="2">SUM(C20:C22)</f>
        <v>958</v>
      </c>
      <c r="D23" s="27">
        <f t="shared" si="2"/>
        <v>958</v>
      </c>
      <c r="E23" s="16">
        <f t="shared" si="2"/>
        <v>953</v>
      </c>
      <c r="F23" s="26">
        <f t="shared" si="2"/>
        <v>278</v>
      </c>
      <c r="G23" s="27">
        <f t="shared" si="2"/>
        <v>278</v>
      </c>
      <c r="H23" s="16">
        <f t="shared" si="2"/>
        <v>280</v>
      </c>
      <c r="I23" s="26">
        <f t="shared" si="2"/>
        <v>263</v>
      </c>
      <c r="J23" s="27"/>
      <c r="K23" s="16">
        <f t="shared" si="2"/>
        <v>266</v>
      </c>
      <c r="L23" s="26">
        <f t="shared" si="2"/>
        <v>1499</v>
      </c>
      <c r="M23" s="27"/>
      <c r="N23" s="16">
        <f t="shared" si="2"/>
        <v>1499</v>
      </c>
      <c r="O23" s="16">
        <f t="shared" si="2"/>
        <v>0</v>
      </c>
    </row>
    <row r="24" spans="1:15" s="8" customFormat="1" ht="20.25" x14ac:dyDescent="0.4">
      <c r="A24" s="12"/>
      <c r="B24" s="28" t="s">
        <v>28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1:15" s="6" customFormat="1" ht="15.75" x14ac:dyDescent="0.25">
      <c r="A25" s="11">
        <v>15</v>
      </c>
      <c r="B25" s="11" t="s">
        <v>29</v>
      </c>
      <c r="C25" s="26">
        <v>490</v>
      </c>
      <c r="D25" s="27">
        <v>490</v>
      </c>
      <c r="E25" s="15">
        <v>490</v>
      </c>
      <c r="F25" s="26">
        <v>138</v>
      </c>
      <c r="G25" s="27">
        <v>138</v>
      </c>
      <c r="H25" s="15">
        <v>138</v>
      </c>
      <c r="I25" s="26">
        <v>117</v>
      </c>
      <c r="J25" s="27"/>
      <c r="K25" s="15">
        <v>117</v>
      </c>
      <c r="L25" s="26">
        <v>745</v>
      </c>
      <c r="M25" s="27"/>
      <c r="N25" s="15">
        <v>745</v>
      </c>
      <c r="O25" s="15">
        <f>(N25-L25)</f>
        <v>0</v>
      </c>
    </row>
    <row r="26" spans="1:15" s="7" customFormat="1" ht="16.5" x14ac:dyDescent="0.25">
      <c r="A26" s="29" t="s">
        <v>22</v>
      </c>
      <c r="B26" s="30"/>
      <c r="C26" s="26">
        <f t="shared" ref="C26:O26" si="3">SUM(C25:C25)</f>
        <v>490</v>
      </c>
      <c r="D26" s="27">
        <f t="shared" si="3"/>
        <v>490</v>
      </c>
      <c r="E26" s="16">
        <f t="shared" si="3"/>
        <v>490</v>
      </c>
      <c r="F26" s="26">
        <f t="shared" si="3"/>
        <v>138</v>
      </c>
      <c r="G26" s="27">
        <f t="shared" si="3"/>
        <v>138</v>
      </c>
      <c r="H26" s="16">
        <f t="shared" si="3"/>
        <v>138</v>
      </c>
      <c r="I26" s="26">
        <f t="shared" si="3"/>
        <v>117</v>
      </c>
      <c r="J26" s="27"/>
      <c r="K26" s="16">
        <f t="shared" si="3"/>
        <v>117</v>
      </c>
      <c r="L26" s="26">
        <f t="shared" si="3"/>
        <v>745</v>
      </c>
      <c r="M26" s="27"/>
      <c r="N26" s="16">
        <f t="shared" si="3"/>
        <v>745</v>
      </c>
      <c r="O26" s="16">
        <f t="shared" si="3"/>
        <v>0</v>
      </c>
    </row>
    <row r="27" spans="1:15" s="8" customFormat="1" ht="20.25" x14ac:dyDescent="0.4">
      <c r="A27" s="12"/>
      <c r="B27" s="43" t="s">
        <v>30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8" spans="1:15" s="6" customFormat="1" ht="15.75" x14ac:dyDescent="0.25">
      <c r="A28" s="11">
        <v>16</v>
      </c>
      <c r="B28" s="11" t="s">
        <v>31</v>
      </c>
      <c r="C28" s="26">
        <v>88</v>
      </c>
      <c r="D28" s="27">
        <v>88</v>
      </c>
      <c r="E28" s="15">
        <v>88</v>
      </c>
      <c r="F28" s="26">
        <v>115</v>
      </c>
      <c r="G28" s="27">
        <v>115</v>
      </c>
      <c r="H28" s="15">
        <v>116</v>
      </c>
      <c r="I28" s="26">
        <v>271</v>
      </c>
      <c r="J28" s="27"/>
      <c r="K28" s="15">
        <v>271</v>
      </c>
      <c r="L28" s="26">
        <v>474</v>
      </c>
      <c r="M28" s="27"/>
      <c r="N28" s="15">
        <v>475</v>
      </c>
      <c r="O28" s="15">
        <f t="shared" ref="O28:O49" si="4">(N28-L28)</f>
        <v>1</v>
      </c>
    </row>
    <row r="29" spans="1:15" s="6" customFormat="1" ht="15.75" x14ac:dyDescent="0.25">
      <c r="A29" s="11">
        <v>17</v>
      </c>
      <c r="B29" s="11" t="s">
        <v>32</v>
      </c>
      <c r="C29" s="26">
        <v>0</v>
      </c>
      <c r="D29" s="27">
        <v>0</v>
      </c>
      <c r="E29" s="15">
        <v>0</v>
      </c>
      <c r="F29" s="26">
        <v>2</v>
      </c>
      <c r="G29" s="27">
        <v>2</v>
      </c>
      <c r="H29" s="15">
        <v>2</v>
      </c>
      <c r="I29" s="26">
        <v>23</v>
      </c>
      <c r="J29" s="27"/>
      <c r="K29" s="15">
        <v>23</v>
      </c>
      <c r="L29" s="26">
        <v>25</v>
      </c>
      <c r="M29" s="27"/>
      <c r="N29" s="15">
        <v>25</v>
      </c>
      <c r="O29" s="15">
        <f t="shared" si="4"/>
        <v>0</v>
      </c>
    </row>
    <row r="30" spans="1:15" s="6" customFormat="1" ht="15.75" x14ac:dyDescent="0.25">
      <c r="A30" s="11">
        <v>18</v>
      </c>
      <c r="B30" s="11" t="s">
        <v>33</v>
      </c>
      <c r="C30" s="26">
        <v>0</v>
      </c>
      <c r="D30" s="27">
        <v>0</v>
      </c>
      <c r="E30" s="15">
        <v>0</v>
      </c>
      <c r="F30" s="26">
        <v>4</v>
      </c>
      <c r="G30" s="27">
        <v>4</v>
      </c>
      <c r="H30" s="15">
        <v>5</v>
      </c>
      <c r="I30" s="26">
        <v>28</v>
      </c>
      <c r="J30" s="27"/>
      <c r="K30" s="15">
        <v>31</v>
      </c>
      <c r="L30" s="26">
        <v>32</v>
      </c>
      <c r="M30" s="27"/>
      <c r="N30" s="15">
        <v>36</v>
      </c>
      <c r="O30" s="15">
        <f t="shared" si="4"/>
        <v>4</v>
      </c>
    </row>
    <row r="31" spans="1:15" s="6" customFormat="1" ht="15.75" x14ac:dyDescent="0.25">
      <c r="A31" s="11">
        <v>19</v>
      </c>
      <c r="B31" s="11" t="s">
        <v>34</v>
      </c>
      <c r="C31" s="26">
        <v>6</v>
      </c>
      <c r="D31" s="27">
        <v>6</v>
      </c>
      <c r="E31" s="15">
        <v>6</v>
      </c>
      <c r="F31" s="26">
        <v>9</v>
      </c>
      <c r="G31" s="27">
        <v>9</v>
      </c>
      <c r="H31" s="15">
        <v>9</v>
      </c>
      <c r="I31" s="26">
        <v>20</v>
      </c>
      <c r="J31" s="27"/>
      <c r="K31" s="15">
        <v>20</v>
      </c>
      <c r="L31" s="26">
        <v>35</v>
      </c>
      <c r="M31" s="27"/>
      <c r="N31" s="15">
        <v>35</v>
      </c>
      <c r="O31" s="15">
        <f t="shared" si="4"/>
        <v>0</v>
      </c>
    </row>
    <row r="32" spans="1:15" s="6" customFormat="1" ht="15.75" x14ac:dyDescent="0.25">
      <c r="A32" s="11">
        <v>20</v>
      </c>
      <c r="B32" s="11" t="s">
        <v>35</v>
      </c>
      <c r="C32" s="26">
        <v>0</v>
      </c>
      <c r="D32" s="27">
        <v>0</v>
      </c>
      <c r="E32" s="15">
        <v>0</v>
      </c>
      <c r="F32" s="26">
        <v>1</v>
      </c>
      <c r="G32" s="27">
        <v>1</v>
      </c>
      <c r="H32" s="15">
        <v>1</v>
      </c>
      <c r="I32" s="26">
        <v>4</v>
      </c>
      <c r="J32" s="27"/>
      <c r="K32" s="15">
        <v>4</v>
      </c>
      <c r="L32" s="26">
        <v>5</v>
      </c>
      <c r="M32" s="27"/>
      <c r="N32" s="15">
        <v>5</v>
      </c>
      <c r="O32" s="15">
        <f t="shared" si="4"/>
        <v>0</v>
      </c>
    </row>
    <row r="33" spans="1:15" s="6" customFormat="1" ht="15.75" x14ac:dyDescent="0.25">
      <c r="A33" s="11">
        <v>21</v>
      </c>
      <c r="B33" s="11" t="s">
        <v>36</v>
      </c>
      <c r="C33" s="26">
        <v>9</v>
      </c>
      <c r="D33" s="27">
        <v>9</v>
      </c>
      <c r="E33" s="15">
        <v>9</v>
      </c>
      <c r="F33" s="26">
        <v>13</v>
      </c>
      <c r="G33" s="27">
        <v>13</v>
      </c>
      <c r="H33" s="15">
        <v>13</v>
      </c>
      <c r="I33" s="26">
        <v>50</v>
      </c>
      <c r="J33" s="27"/>
      <c r="K33" s="15">
        <v>51</v>
      </c>
      <c r="L33" s="26">
        <v>72</v>
      </c>
      <c r="M33" s="27"/>
      <c r="N33" s="15">
        <v>73</v>
      </c>
      <c r="O33" s="15">
        <f t="shared" si="4"/>
        <v>1</v>
      </c>
    </row>
    <row r="34" spans="1:15" s="6" customFormat="1" ht="15.75" x14ac:dyDescent="0.25">
      <c r="A34" s="11">
        <v>22</v>
      </c>
      <c r="B34" s="11" t="s">
        <v>37</v>
      </c>
      <c r="C34" s="26">
        <v>110</v>
      </c>
      <c r="D34" s="27">
        <v>110</v>
      </c>
      <c r="E34" s="15">
        <v>110</v>
      </c>
      <c r="F34" s="26">
        <v>191</v>
      </c>
      <c r="G34" s="27">
        <v>191</v>
      </c>
      <c r="H34" s="15">
        <v>192</v>
      </c>
      <c r="I34" s="26">
        <v>422</v>
      </c>
      <c r="J34" s="27"/>
      <c r="K34" s="15">
        <v>421</v>
      </c>
      <c r="L34" s="26">
        <v>723</v>
      </c>
      <c r="M34" s="27"/>
      <c r="N34" s="15">
        <v>723</v>
      </c>
      <c r="O34" s="15">
        <f t="shared" si="4"/>
        <v>0</v>
      </c>
    </row>
    <row r="35" spans="1:15" s="6" customFormat="1" ht="15.75" x14ac:dyDescent="0.25">
      <c r="A35" s="11">
        <v>23</v>
      </c>
      <c r="B35" s="11" t="s">
        <v>38</v>
      </c>
      <c r="C35" s="26">
        <v>158</v>
      </c>
      <c r="D35" s="27">
        <v>158</v>
      </c>
      <c r="E35" s="15">
        <v>161</v>
      </c>
      <c r="F35" s="26">
        <v>125</v>
      </c>
      <c r="G35" s="27">
        <v>125</v>
      </c>
      <c r="H35" s="15">
        <v>126</v>
      </c>
      <c r="I35" s="26">
        <v>313</v>
      </c>
      <c r="J35" s="27"/>
      <c r="K35" s="15">
        <v>318</v>
      </c>
      <c r="L35" s="26">
        <v>596</v>
      </c>
      <c r="M35" s="27"/>
      <c r="N35" s="15">
        <v>605</v>
      </c>
      <c r="O35" s="15">
        <f t="shared" si="4"/>
        <v>9</v>
      </c>
    </row>
    <row r="36" spans="1:15" s="6" customFormat="1" ht="15.75" x14ac:dyDescent="0.25">
      <c r="A36" s="11">
        <v>24</v>
      </c>
      <c r="B36" s="11" t="s">
        <v>39</v>
      </c>
      <c r="C36" s="26">
        <v>14</v>
      </c>
      <c r="D36" s="27">
        <v>14</v>
      </c>
      <c r="E36" s="15">
        <v>14</v>
      </c>
      <c r="F36" s="26">
        <v>40</v>
      </c>
      <c r="G36" s="27">
        <v>40</v>
      </c>
      <c r="H36" s="15">
        <v>38</v>
      </c>
      <c r="I36" s="26">
        <v>74</v>
      </c>
      <c r="J36" s="27"/>
      <c r="K36" s="15">
        <v>83</v>
      </c>
      <c r="L36" s="26">
        <v>128</v>
      </c>
      <c r="M36" s="27"/>
      <c r="N36" s="15">
        <v>135</v>
      </c>
      <c r="O36" s="15">
        <f t="shared" si="4"/>
        <v>7</v>
      </c>
    </row>
    <row r="37" spans="1:15" s="6" customFormat="1" ht="15.75" x14ac:dyDescent="0.25">
      <c r="A37" s="11">
        <v>25</v>
      </c>
      <c r="B37" s="11" t="s">
        <v>40</v>
      </c>
      <c r="C37" s="26">
        <v>4</v>
      </c>
      <c r="D37" s="27">
        <v>4</v>
      </c>
      <c r="E37" s="15">
        <v>4</v>
      </c>
      <c r="F37" s="26">
        <v>29</v>
      </c>
      <c r="G37" s="27">
        <v>29</v>
      </c>
      <c r="H37" s="15">
        <v>29</v>
      </c>
      <c r="I37" s="26">
        <v>107</v>
      </c>
      <c r="J37" s="27"/>
      <c r="K37" s="15">
        <v>107</v>
      </c>
      <c r="L37" s="26">
        <v>140</v>
      </c>
      <c r="M37" s="27"/>
      <c r="N37" s="15">
        <v>140</v>
      </c>
      <c r="O37" s="15">
        <f t="shared" si="4"/>
        <v>0</v>
      </c>
    </row>
    <row r="38" spans="1:15" s="6" customFormat="1" ht="15.75" x14ac:dyDescent="0.25">
      <c r="A38" s="11">
        <v>26</v>
      </c>
      <c r="B38" s="11" t="s">
        <v>41</v>
      </c>
      <c r="C38" s="26">
        <v>26</v>
      </c>
      <c r="D38" s="27">
        <v>26</v>
      </c>
      <c r="E38" s="15">
        <v>26</v>
      </c>
      <c r="F38" s="26">
        <v>31</v>
      </c>
      <c r="G38" s="27">
        <v>31</v>
      </c>
      <c r="H38" s="15">
        <v>31</v>
      </c>
      <c r="I38" s="26">
        <v>153</v>
      </c>
      <c r="J38" s="27"/>
      <c r="K38" s="15">
        <v>152</v>
      </c>
      <c r="L38" s="26">
        <v>210</v>
      </c>
      <c r="M38" s="27"/>
      <c r="N38" s="15">
        <v>209</v>
      </c>
      <c r="O38" s="15">
        <f t="shared" si="4"/>
        <v>-1</v>
      </c>
    </row>
    <row r="39" spans="1:15" s="6" customFormat="1" ht="15.75" x14ac:dyDescent="0.25">
      <c r="A39" s="11">
        <v>27</v>
      </c>
      <c r="B39" s="11" t="s">
        <v>42</v>
      </c>
      <c r="C39" s="26">
        <v>0</v>
      </c>
      <c r="D39" s="27">
        <v>0</v>
      </c>
      <c r="E39" s="15">
        <v>0</v>
      </c>
      <c r="F39" s="26">
        <v>0</v>
      </c>
      <c r="G39" s="27">
        <v>0</v>
      </c>
      <c r="H39" s="15">
        <v>0</v>
      </c>
      <c r="I39" s="26">
        <v>4</v>
      </c>
      <c r="J39" s="27"/>
      <c r="K39" s="15">
        <v>4</v>
      </c>
      <c r="L39" s="26">
        <v>4</v>
      </c>
      <c r="M39" s="27"/>
      <c r="N39" s="15">
        <v>4</v>
      </c>
      <c r="O39" s="15">
        <f t="shared" si="4"/>
        <v>0</v>
      </c>
    </row>
    <row r="40" spans="1:15" s="6" customFormat="1" ht="15.75" x14ac:dyDescent="0.25">
      <c r="A40" s="11">
        <v>28</v>
      </c>
      <c r="B40" s="11" t="s">
        <v>43</v>
      </c>
      <c r="C40" s="26">
        <v>0</v>
      </c>
      <c r="D40" s="27">
        <v>0</v>
      </c>
      <c r="E40" s="15">
        <v>0</v>
      </c>
      <c r="F40" s="26">
        <v>2</v>
      </c>
      <c r="G40" s="27">
        <v>2</v>
      </c>
      <c r="H40" s="15">
        <v>2</v>
      </c>
      <c r="I40" s="26">
        <v>15</v>
      </c>
      <c r="J40" s="27"/>
      <c r="K40" s="15">
        <v>15</v>
      </c>
      <c r="L40" s="26">
        <v>17</v>
      </c>
      <c r="M40" s="27"/>
      <c r="N40" s="15">
        <v>17</v>
      </c>
      <c r="O40" s="15">
        <f t="shared" si="4"/>
        <v>0</v>
      </c>
    </row>
    <row r="41" spans="1:15" s="6" customFormat="1" ht="15.75" x14ac:dyDescent="0.25">
      <c r="A41" s="11">
        <v>29</v>
      </c>
      <c r="B41" s="11" t="s">
        <v>44</v>
      </c>
      <c r="C41" s="26">
        <v>0</v>
      </c>
      <c r="D41" s="27">
        <v>0</v>
      </c>
      <c r="E41" s="15">
        <v>0</v>
      </c>
      <c r="F41" s="26">
        <v>2</v>
      </c>
      <c r="G41" s="27">
        <v>2</v>
      </c>
      <c r="H41" s="15">
        <v>2</v>
      </c>
      <c r="I41" s="26">
        <v>13</v>
      </c>
      <c r="J41" s="27"/>
      <c r="K41" s="15">
        <v>13</v>
      </c>
      <c r="L41" s="26">
        <v>15</v>
      </c>
      <c r="M41" s="27"/>
      <c r="N41" s="15">
        <v>15</v>
      </c>
      <c r="O41" s="15">
        <f t="shared" si="4"/>
        <v>0</v>
      </c>
    </row>
    <row r="42" spans="1:15" s="6" customFormat="1" ht="15.75" x14ac:dyDescent="0.25">
      <c r="A42" s="11">
        <v>30</v>
      </c>
      <c r="B42" s="11" t="s">
        <v>45</v>
      </c>
      <c r="C42" s="26">
        <v>22</v>
      </c>
      <c r="D42" s="27">
        <v>22</v>
      </c>
      <c r="E42" s="15">
        <v>22</v>
      </c>
      <c r="F42" s="26">
        <v>28</v>
      </c>
      <c r="G42" s="27">
        <v>28</v>
      </c>
      <c r="H42" s="15">
        <v>28</v>
      </c>
      <c r="I42" s="26">
        <v>189</v>
      </c>
      <c r="J42" s="27"/>
      <c r="K42" s="15">
        <v>195</v>
      </c>
      <c r="L42" s="26">
        <v>239</v>
      </c>
      <c r="M42" s="27"/>
      <c r="N42" s="15">
        <v>245</v>
      </c>
      <c r="O42" s="15">
        <f t="shared" si="4"/>
        <v>6</v>
      </c>
    </row>
    <row r="43" spans="1:15" s="6" customFormat="1" ht="15.75" x14ac:dyDescent="0.25">
      <c r="A43" s="11">
        <v>31</v>
      </c>
      <c r="B43" s="11" t="s">
        <v>46</v>
      </c>
      <c r="C43" s="26">
        <v>0</v>
      </c>
      <c r="D43" s="27">
        <v>0</v>
      </c>
      <c r="E43" s="15">
        <v>0</v>
      </c>
      <c r="F43" s="26">
        <v>0</v>
      </c>
      <c r="G43" s="27">
        <v>0</v>
      </c>
      <c r="H43" s="15">
        <v>0</v>
      </c>
      <c r="I43" s="26">
        <v>13</v>
      </c>
      <c r="J43" s="27"/>
      <c r="K43" s="15">
        <v>13</v>
      </c>
      <c r="L43" s="26">
        <v>13</v>
      </c>
      <c r="M43" s="27"/>
      <c r="N43" s="15">
        <v>13</v>
      </c>
      <c r="O43" s="15">
        <f t="shared" si="4"/>
        <v>0</v>
      </c>
    </row>
    <row r="44" spans="1:15" s="6" customFormat="1" ht="15.75" x14ac:dyDescent="0.25">
      <c r="A44" s="11">
        <v>32</v>
      </c>
      <c r="B44" s="11" t="s">
        <v>47</v>
      </c>
      <c r="C44" s="26">
        <v>5</v>
      </c>
      <c r="D44" s="27">
        <v>5</v>
      </c>
      <c r="E44" s="15">
        <v>5</v>
      </c>
      <c r="F44" s="26">
        <v>6</v>
      </c>
      <c r="G44" s="27">
        <v>6</v>
      </c>
      <c r="H44" s="15">
        <v>6</v>
      </c>
      <c r="I44" s="26">
        <v>32</v>
      </c>
      <c r="J44" s="27"/>
      <c r="K44" s="15">
        <v>35</v>
      </c>
      <c r="L44" s="26">
        <v>43</v>
      </c>
      <c r="M44" s="27"/>
      <c r="N44" s="15">
        <v>46</v>
      </c>
      <c r="O44" s="15">
        <f t="shared" si="4"/>
        <v>3</v>
      </c>
    </row>
    <row r="45" spans="1:15" s="6" customFormat="1" ht="15.75" x14ac:dyDescent="0.25">
      <c r="A45" s="11">
        <v>33</v>
      </c>
      <c r="B45" s="11" t="s">
        <v>48</v>
      </c>
      <c r="C45" s="26">
        <v>0</v>
      </c>
      <c r="D45" s="27">
        <v>0</v>
      </c>
      <c r="E45" s="15">
        <v>0</v>
      </c>
      <c r="F45" s="26">
        <v>3</v>
      </c>
      <c r="G45" s="27">
        <v>3</v>
      </c>
      <c r="H45" s="15">
        <v>3</v>
      </c>
      <c r="I45" s="26">
        <v>21</v>
      </c>
      <c r="J45" s="27"/>
      <c r="K45" s="15">
        <v>21</v>
      </c>
      <c r="L45" s="26">
        <v>24</v>
      </c>
      <c r="M45" s="27"/>
      <c r="N45" s="15">
        <v>24</v>
      </c>
      <c r="O45" s="15">
        <f t="shared" si="4"/>
        <v>0</v>
      </c>
    </row>
    <row r="46" spans="1:15" s="6" customFormat="1" ht="15.75" x14ac:dyDescent="0.25">
      <c r="A46" s="11">
        <v>34</v>
      </c>
      <c r="B46" s="11" t="s">
        <v>49</v>
      </c>
      <c r="C46" s="26">
        <v>0</v>
      </c>
      <c r="D46" s="27">
        <v>0</v>
      </c>
      <c r="E46" s="15">
        <v>0</v>
      </c>
      <c r="F46" s="26">
        <v>9</v>
      </c>
      <c r="G46" s="27">
        <v>9</v>
      </c>
      <c r="H46" s="15">
        <v>9</v>
      </c>
      <c r="I46" s="26">
        <v>16</v>
      </c>
      <c r="J46" s="27"/>
      <c r="K46" s="15">
        <v>17</v>
      </c>
      <c r="L46" s="26">
        <v>25</v>
      </c>
      <c r="M46" s="27"/>
      <c r="N46" s="15">
        <v>26</v>
      </c>
      <c r="O46" s="15">
        <f t="shared" si="4"/>
        <v>1</v>
      </c>
    </row>
    <row r="47" spans="1:15" s="6" customFormat="1" ht="15.75" x14ac:dyDescent="0.25">
      <c r="A47" s="11">
        <v>35</v>
      </c>
      <c r="B47" s="11" t="s">
        <v>50</v>
      </c>
      <c r="C47" s="26">
        <v>20</v>
      </c>
      <c r="D47" s="27">
        <v>20</v>
      </c>
      <c r="E47" s="15">
        <v>20</v>
      </c>
      <c r="F47" s="26">
        <v>17</v>
      </c>
      <c r="G47" s="27">
        <v>17</v>
      </c>
      <c r="H47" s="15">
        <v>17</v>
      </c>
      <c r="I47" s="26">
        <v>83</v>
      </c>
      <c r="J47" s="27"/>
      <c r="K47" s="15">
        <v>83</v>
      </c>
      <c r="L47" s="26">
        <v>120</v>
      </c>
      <c r="M47" s="27"/>
      <c r="N47" s="15">
        <v>120</v>
      </c>
      <c r="O47" s="15">
        <f t="shared" si="4"/>
        <v>0</v>
      </c>
    </row>
    <row r="48" spans="1:15" s="6" customFormat="1" ht="15.75" x14ac:dyDescent="0.25">
      <c r="A48" s="11">
        <v>36</v>
      </c>
      <c r="B48" s="11" t="s">
        <v>51</v>
      </c>
      <c r="C48" s="26">
        <v>49</v>
      </c>
      <c r="D48" s="27">
        <v>49</v>
      </c>
      <c r="E48" s="15">
        <v>7</v>
      </c>
      <c r="F48" s="26">
        <v>123</v>
      </c>
      <c r="G48" s="27">
        <v>123</v>
      </c>
      <c r="H48" s="15">
        <v>23</v>
      </c>
      <c r="I48" s="26">
        <v>119</v>
      </c>
      <c r="J48" s="27"/>
      <c r="K48" s="15">
        <v>80</v>
      </c>
      <c r="L48" s="26">
        <v>291</v>
      </c>
      <c r="M48" s="27"/>
      <c r="N48" s="15">
        <v>110</v>
      </c>
      <c r="O48" s="15">
        <f t="shared" si="4"/>
        <v>-181</v>
      </c>
    </row>
    <row r="49" spans="1:15" s="6" customFormat="1" ht="15.75" x14ac:dyDescent="0.25">
      <c r="A49" s="11">
        <v>37</v>
      </c>
      <c r="B49" s="11" t="s">
        <v>52</v>
      </c>
      <c r="C49" s="26">
        <v>0</v>
      </c>
      <c r="D49" s="27">
        <v>0</v>
      </c>
      <c r="E49" s="15">
        <v>0</v>
      </c>
      <c r="F49" s="26">
        <v>0</v>
      </c>
      <c r="G49" s="27">
        <v>0</v>
      </c>
      <c r="H49" s="15">
        <v>0</v>
      </c>
      <c r="I49" s="26">
        <v>3</v>
      </c>
      <c r="J49" s="27"/>
      <c r="K49" s="15">
        <v>3</v>
      </c>
      <c r="L49" s="26">
        <v>3</v>
      </c>
      <c r="M49" s="27"/>
      <c r="N49" s="15">
        <v>3</v>
      </c>
      <c r="O49" s="15">
        <f t="shared" si="4"/>
        <v>0</v>
      </c>
    </row>
    <row r="50" spans="1:15" s="7" customFormat="1" ht="16.5" x14ac:dyDescent="0.25">
      <c r="A50" s="29" t="s">
        <v>22</v>
      </c>
      <c r="B50" s="30"/>
      <c r="C50" s="26">
        <f t="shared" ref="C50:O50" si="5">SUM(C28:C49)</f>
        <v>511</v>
      </c>
      <c r="D50" s="27">
        <f t="shared" si="5"/>
        <v>511</v>
      </c>
      <c r="E50" s="16">
        <f t="shared" si="5"/>
        <v>472</v>
      </c>
      <c r="F50" s="26">
        <f t="shared" si="5"/>
        <v>750</v>
      </c>
      <c r="G50" s="27">
        <f t="shared" si="5"/>
        <v>750</v>
      </c>
      <c r="H50" s="16">
        <f t="shared" si="5"/>
        <v>652</v>
      </c>
      <c r="I50" s="26">
        <f t="shared" si="5"/>
        <v>1973</v>
      </c>
      <c r="J50" s="27"/>
      <c r="K50" s="16">
        <f t="shared" si="5"/>
        <v>1960</v>
      </c>
      <c r="L50" s="26">
        <f t="shared" si="5"/>
        <v>3234</v>
      </c>
      <c r="M50" s="27"/>
      <c r="N50" s="16">
        <f t="shared" si="5"/>
        <v>3084</v>
      </c>
      <c r="O50" s="16">
        <f t="shared" si="5"/>
        <v>-150</v>
      </c>
    </row>
    <row r="51" spans="1:15" s="8" customFormat="1" ht="20.25" x14ac:dyDescent="0.4">
      <c r="A51" s="12"/>
      <c r="B51" s="28" t="s">
        <v>53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</row>
    <row r="52" spans="1:15" s="6" customFormat="1" ht="15.75" x14ac:dyDescent="0.25">
      <c r="A52" s="11">
        <v>38</v>
      </c>
      <c r="B52" s="11" t="s">
        <v>54</v>
      </c>
      <c r="C52" s="26">
        <v>4</v>
      </c>
      <c r="D52" s="27">
        <v>4</v>
      </c>
      <c r="E52" s="15">
        <v>4</v>
      </c>
      <c r="F52" s="26">
        <v>12</v>
      </c>
      <c r="G52" s="27">
        <v>12</v>
      </c>
      <c r="H52" s="15">
        <v>12</v>
      </c>
      <c r="I52" s="26">
        <v>47</v>
      </c>
      <c r="J52" s="27"/>
      <c r="K52" s="15">
        <v>47</v>
      </c>
      <c r="L52" s="26">
        <v>63</v>
      </c>
      <c r="M52" s="27"/>
      <c r="N52" s="15">
        <v>63</v>
      </c>
      <c r="O52" s="15">
        <f t="shared" ref="O52:O60" si="6">(N52-L52)</f>
        <v>0</v>
      </c>
    </row>
    <row r="53" spans="1:15" s="6" customFormat="1" ht="15.75" x14ac:dyDescent="0.25">
      <c r="A53" s="11">
        <v>39</v>
      </c>
      <c r="B53" s="11" t="s">
        <v>55</v>
      </c>
      <c r="C53" s="26">
        <v>19</v>
      </c>
      <c r="D53" s="27">
        <v>19</v>
      </c>
      <c r="E53" s="15">
        <v>19</v>
      </c>
      <c r="F53" s="26">
        <v>11</v>
      </c>
      <c r="G53" s="27">
        <v>11</v>
      </c>
      <c r="H53" s="15">
        <v>11</v>
      </c>
      <c r="I53" s="26">
        <v>29</v>
      </c>
      <c r="J53" s="27"/>
      <c r="K53" s="15">
        <v>29</v>
      </c>
      <c r="L53" s="26">
        <v>59</v>
      </c>
      <c r="M53" s="27"/>
      <c r="N53" s="15">
        <v>59</v>
      </c>
      <c r="O53" s="15">
        <f t="shared" si="6"/>
        <v>0</v>
      </c>
    </row>
    <row r="54" spans="1:15" s="6" customFormat="1" ht="15.75" x14ac:dyDescent="0.25">
      <c r="A54" s="11">
        <v>40</v>
      </c>
      <c r="B54" s="11" t="s">
        <v>56</v>
      </c>
      <c r="C54" s="26">
        <v>14</v>
      </c>
      <c r="D54" s="27">
        <v>14</v>
      </c>
      <c r="E54" s="15">
        <v>14</v>
      </c>
      <c r="F54" s="26">
        <v>6</v>
      </c>
      <c r="G54" s="27">
        <v>6</v>
      </c>
      <c r="H54" s="15">
        <v>7</v>
      </c>
      <c r="I54" s="26">
        <v>35</v>
      </c>
      <c r="J54" s="27"/>
      <c r="K54" s="15">
        <v>35</v>
      </c>
      <c r="L54" s="26">
        <v>55</v>
      </c>
      <c r="M54" s="27"/>
      <c r="N54" s="15">
        <v>56</v>
      </c>
      <c r="O54" s="15">
        <f t="shared" si="6"/>
        <v>1</v>
      </c>
    </row>
    <row r="55" spans="1:15" s="6" customFormat="1" ht="15.75" x14ac:dyDescent="0.25">
      <c r="A55" s="11">
        <v>41</v>
      </c>
      <c r="B55" s="11" t="s">
        <v>57</v>
      </c>
      <c r="C55" s="26">
        <v>47</v>
      </c>
      <c r="D55" s="27">
        <v>47</v>
      </c>
      <c r="E55" s="15">
        <v>47</v>
      </c>
      <c r="F55" s="26">
        <v>90</v>
      </c>
      <c r="G55" s="27">
        <v>90</v>
      </c>
      <c r="H55" s="15">
        <v>90</v>
      </c>
      <c r="I55" s="26">
        <v>82</v>
      </c>
      <c r="J55" s="27"/>
      <c r="K55" s="15">
        <v>84</v>
      </c>
      <c r="L55" s="26">
        <v>219</v>
      </c>
      <c r="M55" s="27"/>
      <c r="N55" s="15">
        <v>221</v>
      </c>
      <c r="O55" s="15">
        <f t="shared" si="6"/>
        <v>2</v>
      </c>
    </row>
    <row r="56" spans="1:15" s="6" customFormat="1" ht="15.75" x14ac:dyDescent="0.25">
      <c r="A56" s="11">
        <v>43</v>
      </c>
      <c r="B56" s="11" t="s">
        <v>58</v>
      </c>
      <c r="C56" s="26">
        <v>3</v>
      </c>
      <c r="D56" s="27">
        <v>3</v>
      </c>
      <c r="E56" s="15">
        <v>3</v>
      </c>
      <c r="F56" s="26">
        <v>17</v>
      </c>
      <c r="G56" s="27">
        <v>17</v>
      </c>
      <c r="H56" s="15">
        <v>17</v>
      </c>
      <c r="I56" s="26">
        <v>21</v>
      </c>
      <c r="J56" s="27"/>
      <c r="K56" s="15">
        <v>21</v>
      </c>
      <c r="L56" s="26">
        <v>41</v>
      </c>
      <c r="M56" s="27"/>
      <c r="N56" s="15">
        <v>41</v>
      </c>
      <c r="O56" s="15">
        <f t="shared" si="6"/>
        <v>0</v>
      </c>
    </row>
    <row r="57" spans="1:15" s="6" customFormat="1" ht="15.75" x14ac:dyDescent="0.25">
      <c r="A57" s="11">
        <v>44</v>
      </c>
      <c r="B57" s="11" t="s">
        <v>59</v>
      </c>
      <c r="C57" s="26">
        <v>1</v>
      </c>
      <c r="D57" s="27">
        <v>1</v>
      </c>
      <c r="E57" s="15">
        <v>1</v>
      </c>
      <c r="F57" s="26">
        <v>2</v>
      </c>
      <c r="G57" s="27">
        <v>2</v>
      </c>
      <c r="H57" s="15">
        <v>2</v>
      </c>
      <c r="I57" s="26">
        <v>8</v>
      </c>
      <c r="J57" s="27"/>
      <c r="K57" s="15">
        <v>8</v>
      </c>
      <c r="L57" s="26">
        <v>11</v>
      </c>
      <c r="M57" s="27"/>
      <c r="N57" s="15">
        <v>11</v>
      </c>
      <c r="O57" s="15">
        <f t="shared" si="6"/>
        <v>0</v>
      </c>
    </row>
    <row r="58" spans="1:15" s="6" customFormat="1" ht="15.75" x14ac:dyDescent="0.25">
      <c r="A58" s="11">
        <v>45</v>
      </c>
      <c r="B58" s="11" t="s">
        <v>60</v>
      </c>
      <c r="C58" s="26">
        <v>1</v>
      </c>
      <c r="D58" s="27">
        <v>1</v>
      </c>
      <c r="E58" s="15">
        <v>1</v>
      </c>
      <c r="F58" s="26">
        <v>0</v>
      </c>
      <c r="G58" s="27">
        <v>0</v>
      </c>
      <c r="H58" s="15">
        <v>0</v>
      </c>
      <c r="I58" s="26">
        <v>16</v>
      </c>
      <c r="J58" s="27"/>
      <c r="K58" s="15">
        <v>16</v>
      </c>
      <c r="L58" s="26">
        <v>17</v>
      </c>
      <c r="M58" s="27"/>
      <c r="N58" s="15">
        <v>17</v>
      </c>
      <c r="O58" s="15">
        <f t="shared" si="6"/>
        <v>0</v>
      </c>
    </row>
    <row r="59" spans="1:15" s="6" customFormat="1" ht="15.75" x14ac:dyDescent="0.25">
      <c r="A59" s="11">
        <v>46</v>
      </c>
      <c r="B59" s="11" t="s">
        <v>61</v>
      </c>
      <c r="C59" s="26">
        <v>0</v>
      </c>
      <c r="D59" s="27">
        <v>0</v>
      </c>
      <c r="E59" s="15">
        <v>0</v>
      </c>
      <c r="F59" s="26">
        <v>0</v>
      </c>
      <c r="G59" s="27">
        <v>0</v>
      </c>
      <c r="H59" s="15">
        <v>0</v>
      </c>
      <c r="I59" s="26">
        <v>1</v>
      </c>
      <c r="J59" s="27"/>
      <c r="K59" s="15">
        <v>1</v>
      </c>
      <c r="L59" s="26">
        <v>1</v>
      </c>
      <c r="M59" s="27"/>
      <c r="N59" s="15">
        <v>1</v>
      </c>
      <c r="O59" s="15">
        <f t="shared" si="6"/>
        <v>0</v>
      </c>
    </row>
    <row r="60" spans="1:15" s="6" customFormat="1" ht="15.75" x14ac:dyDescent="0.25">
      <c r="A60" s="11">
        <v>47</v>
      </c>
      <c r="B60" s="11" t="s">
        <v>62</v>
      </c>
      <c r="C60" s="26">
        <v>1</v>
      </c>
      <c r="D60" s="27">
        <v>1</v>
      </c>
      <c r="E60" s="15">
        <v>1</v>
      </c>
      <c r="F60" s="26">
        <v>1</v>
      </c>
      <c r="G60" s="27">
        <v>1</v>
      </c>
      <c r="H60" s="15">
        <v>1</v>
      </c>
      <c r="I60" s="26">
        <v>18</v>
      </c>
      <c r="J60" s="27"/>
      <c r="K60" s="15">
        <v>18</v>
      </c>
      <c r="L60" s="26">
        <v>20</v>
      </c>
      <c r="M60" s="27"/>
      <c r="N60" s="15">
        <v>20</v>
      </c>
      <c r="O60" s="15">
        <f t="shared" si="6"/>
        <v>0</v>
      </c>
    </row>
    <row r="61" spans="1:15" s="7" customFormat="1" ht="16.5" x14ac:dyDescent="0.25">
      <c r="A61" s="29" t="s">
        <v>22</v>
      </c>
      <c r="B61" s="30"/>
      <c r="C61" s="26">
        <f t="shared" ref="C61:O61" si="7">SUM(C52:C60)</f>
        <v>90</v>
      </c>
      <c r="D61" s="27">
        <f t="shared" si="7"/>
        <v>90</v>
      </c>
      <c r="E61" s="16">
        <f t="shared" si="7"/>
        <v>90</v>
      </c>
      <c r="F61" s="26">
        <f t="shared" si="7"/>
        <v>139</v>
      </c>
      <c r="G61" s="27">
        <f t="shared" si="7"/>
        <v>139</v>
      </c>
      <c r="H61" s="16">
        <f t="shared" si="7"/>
        <v>140</v>
      </c>
      <c r="I61" s="26">
        <f t="shared" si="7"/>
        <v>257</v>
      </c>
      <c r="J61" s="27"/>
      <c r="K61" s="16">
        <f t="shared" si="7"/>
        <v>259</v>
      </c>
      <c r="L61" s="26">
        <f t="shared" si="7"/>
        <v>486</v>
      </c>
      <c r="M61" s="27"/>
      <c r="N61" s="16">
        <f t="shared" si="7"/>
        <v>489</v>
      </c>
      <c r="O61" s="16">
        <f t="shared" si="7"/>
        <v>3</v>
      </c>
    </row>
    <row r="62" spans="1:15" s="6" customFormat="1" ht="15.75" x14ac:dyDescent="0.25">
      <c r="A62" s="31" t="s">
        <v>63</v>
      </c>
      <c r="B62" s="32"/>
      <c r="C62" s="47">
        <f>SUM(C18+C23+C26+C50+C61)</f>
        <v>3711</v>
      </c>
      <c r="D62" s="48"/>
      <c r="E62" s="20">
        <f>SUM(E18+E23+E26+E50+E61)</f>
        <v>3669</v>
      </c>
      <c r="F62" s="47">
        <f>SUM(F18+F23+F26+F50+F61)</f>
        <v>2510</v>
      </c>
      <c r="G62" s="48"/>
      <c r="H62" s="20">
        <f>SUM(H18+H23+H26+H50+H61)</f>
        <v>2423</v>
      </c>
      <c r="I62" s="47">
        <f>SUM(I18+I23+I26+I50+I61)</f>
        <v>4844</v>
      </c>
      <c r="J62" s="48"/>
      <c r="K62" s="20">
        <f>SUM(K18+K23+K26+K50+K61)</f>
        <v>4857</v>
      </c>
      <c r="L62" s="47">
        <f>SUM(L18+L23+L26+L50+L61)</f>
        <v>11065</v>
      </c>
      <c r="M62" s="48"/>
      <c r="N62" s="20">
        <f>SUM(N18+N23+N26+N50+N61)</f>
        <v>10949</v>
      </c>
      <c r="O62" s="20">
        <f>SUM(O18+O23+O26+O50+O61)</f>
        <v>-116</v>
      </c>
    </row>
    <row r="63" spans="1:15" s="6" customFormat="1" ht="28.5" customHeight="1" x14ac:dyDescent="0.25">
      <c r="A63" s="25" t="s">
        <v>101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1:15" s="22" customFormat="1" x14ac:dyDescent="0.25">
      <c r="B64" s="22" t="s">
        <v>99</v>
      </c>
      <c r="E64" s="23"/>
      <c r="H64" s="23"/>
      <c r="K64" s="23"/>
      <c r="N64" s="23"/>
      <c r="O64" s="23"/>
    </row>
  </sheetData>
  <mergeCells count="235">
    <mergeCell ref="L60:M60"/>
    <mergeCell ref="L61:M61"/>
    <mergeCell ref="L62:M62"/>
    <mergeCell ref="C62:D62"/>
    <mergeCell ref="F62:G62"/>
    <mergeCell ref="L54:M54"/>
    <mergeCell ref="L55:M55"/>
    <mergeCell ref="L56:M56"/>
    <mergeCell ref="L57:M57"/>
    <mergeCell ref="L58:M58"/>
    <mergeCell ref="I62:J62"/>
    <mergeCell ref="F61:G61"/>
    <mergeCell ref="F59:G59"/>
    <mergeCell ref="F60:G60"/>
    <mergeCell ref="C61:D61"/>
    <mergeCell ref="I59:J59"/>
    <mergeCell ref="I60:J60"/>
    <mergeCell ref="I61:J61"/>
    <mergeCell ref="L50:M50"/>
    <mergeCell ref="L52:M52"/>
    <mergeCell ref="L53:M53"/>
    <mergeCell ref="L43:M43"/>
    <mergeCell ref="L44:M44"/>
    <mergeCell ref="L45:M45"/>
    <mergeCell ref="L46:M46"/>
    <mergeCell ref="L47:M47"/>
    <mergeCell ref="L59:M59"/>
    <mergeCell ref="L41:M41"/>
    <mergeCell ref="L42:M42"/>
    <mergeCell ref="L33:M33"/>
    <mergeCell ref="L34:M34"/>
    <mergeCell ref="L35:M35"/>
    <mergeCell ref="L36:M36"/>
    <mergeCell ref="L37:M37"/>
    <mergeCell ref="L48:M48"/>
    <mergeCell ref="L49:M49"/>
    <mergeCell ref="L32:M32"/>
    <mergeCell ref="L21:M21"/>
    <mergeCell ref="L22:M22"/>
    <mergeCell ref="L23:M23"/>
    <mergeCell ref="L25:M25"/>
    <mergeCell ref="L26:M26"/>
    <mergeCell ref="L38:M38"/>
    <mergeCell ref="L39:M39"/>
    <mergeCell ref="L40:M40"/>
    <mergeCell ref="L17:M17"/>
    <mergeCell ref="L18:M18"/>
    <mergeCell ref="L15:M15"/>
    <mergeCell ref="L20:M20"/>
    <mergeCell ref="L16:M16"/>
    <mergeCell ref="L28:M28"/>
    <mergeCell ref="L29:M29"/>
    <mergeCell ref="L30:M30"/>
    <mergeCell ref="L31:M31"/>
    <mergeCell ref="I53:J53"/>
    <mergeCell ref="I54:J54"/>
    <mergeCell ref="I55:J55"/>
    <mergeCell ref="I56:J56"/>
    <mergeCell ref="I57:J57"/>
    <mergeCell ref="I47:J47"/>
    <mergeCell ref="I48:J48"/>
    <mergeCell ref="I49:J49"/>
    <mergeCell ref="I50:J50"/>
    <mergeCell ref="I52:J52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F47:G47"/>
    <mergeCell ref="F48:G48"/>
    <mergeCell ref="F49:G49"/>
    <mergeCell ref="F40:G40"/>
    <mergeCell ref="F41:G41"/>
    <mergeCell ref="F42:G42"/>
    <mergeCell ref="F43:G43"/>
    <mergeCell ref="F44:G44"/>
    <mergeCell ref="I39:J39"/>
    <mergeCell ref="I40:J40"/>
    <mergeCell ref="I41:J41"/>
    <mergeCell ref="I42:J42"/>
    <mergeCell ref="I43:J43"/>
    <mergeCell ref="I44:J44"/>
    <mergeCell ref="I45:J45"/>
    <mergeCell ref="I46:J46"/>
    <mergeCell ref="I7:J7"/>
    <mergeCell ref="I8:J8"/>
    <mergeCell ref="I9:J9"/>
    <mergeCell ref="I10:J10"/>
    <mergeCell ref="I11:J11"/>
    <mergeCell ref="I12:J12"/>
    <mergeCell ref="I13:J13"/>
    <mergeCell ref="F45:G45"/>
    <mergeCell ref="F46:G46"/>
    <mergeCell ref="I32:J32"/>
    <mergeCell ref="I33:J33"/>
    <mergeCell ref="I34:J34"/>
    <mergeCell ref="I35:J35"/>
    <mergeCell ref="I36:J36"/>
    <mergeCell ref="C23:D23"/>
    <mergeCell ref="C21:D21"/>
    <mergeCell ref="C22:D22"/>
    <mergeCell ref="F20:G20"/>
    <mergeCell ref="F21:G21"/>
    <mergeCell ref="F22:G22"/>
    <mergeCell ref="F23:G23"/>
    <mergeCell ref="I14:J14"/>
    <mergeCell ref="I16:J16"/>
    <mergeCell ref="I17:J17"/>
    <mergeCell ref="I18:J18"/>
    <mergeCell ref="I15:J15"/>
    <mergeCell ref="F36:G36"/>
    <mergeCell ref="F37:G37"/>
    <mergeCell ref="F38:G38"/>
    <mergeCell ref="F39:G39"/>
    <mergeCell ref="L3:N3"/>
    <mergeCell ref="B5:N5"/>
    <mergeCell ref="O3:O4"/>
    <mergeCell ref="B24:O24"/>
    <mergeCell ref="A26:B26"/>
    <mergeCell ref="B27:O27"/>
    <mergeCell ref="I26:J26"/>
    <mergeCell ref="I28:J28"/>
    <mergeCell ref="I29:J29"/>
    <mergeCell ref="I30:J30"/>
    <mergeCell ref="I31:J31"/>
    <mergeCell ref="I20:J20"/>
    <mergeCell ref="I21:J21"/>
    <mergeCell ref="I22:J22"/>
    <mergeCell ref="I23:J23"/>
    <mergeCell ref="I25:J25"/>
    <mergeCell ref="I37:J37"/>
    <mergeCell ref="I38:J38"/>
    <mergeCell ref="B19:O19"/>
    <mergeCell ref="A23:B23"/>
    <mergeCell ref="A1:O1"/>
    <mergeCell ref="C3:E3"/>
    <mergeCell ref="F3:H3"/>
    <mergeCell ref="I3:K3"/>
    <mergeCell ref="F4:G4"/>
    <mergeCell ref="L4:M4"/>
    <mergeCell ref="A18:B18"/>
    <mergeCell ref="C18:D18"/>
    <mergeCell ref="F18:G18"/>
    <mergeCell ref="F15:G1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6:G16"/>
    <mergeCell ref="F17:G17"/>
    <mergeCell ref="A2:O2"/>
    <mergeCell ref="I4:J4"/>
    <mergeCell ref="I6:J6"/>
    <mergeCell ref="A50:B50"/>
    <mergeCell ref="C25:D25"/>
    <mergeCell ref="C26:D26"/>
    <mergeCell ref="F25:G25"/>
    <mergeCell ref="F26:G26"/>
    <mergeCell ref="F28:G28"/>
    <mergeCell ref="F29:G29"/>
    <mergeCell ref="F30:G30"/>
    <mergeCell ref="F31:G31"/>
    <mergeCell ref="F32:G32"/>
    <mergeCell ref="F33:G33"/>
    <mergeCell ref="F34:G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F35:G35"/>
    <mergeCell ref="I58:J58"/>
    <mergeCell ref="A61:B61"/>
    <mergeCell ref="A62:B62"/>
    <mergeCell ref="C4:D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6:D16"/>
    <mergeCell ref="C17:D17"/>
    <mergeCell ref="C15:D15"/>
    <mergeCell ref="C20:D20"/>
    <mergeCell ref="C28:D28"/>
    <mergeCell ref="C29:D29"/>
    <mergeCell ref="C30:D30"/>
    <mergeCell ref="C31:D31"/>
    <mergeCell ref="C32:D32"/>
    <mergeCell ref="C33:D33"/>
    <mergeCell ref="C34:D34"/>
    <mergeCell ref="A63:O63"/>
    <mergeCell ref="C46:D46"/>
    <mergeCell ref="C47:D47"/>
    <mergeCell ref="C48:D48"/>
    <mergeCell ref="C49:D49"/>
    <mergeCell ref="C50:D50"/>
    <mergeCell ref="C52:D52"/>
    <mergeCell ref="C53:D53"/>
    <mergeCell ref="C59:D59"/>
    <mergeCell ref="C60:D60"/>
    <mergeCell ref="C54:D54"/>
    <mergeCell ref="C55:D55"/>
    <mergeCell ref="C56:D56"/>
    <mergeCell ref="C57:D57"/>
    <mergeCell ref="C58:D58"/>
    <mergeCell ref="B51:O51"/>
    <mergeCell ref="F56:G56"/>
    <mergeCell ref="F57:G57"/>
    <mergeCell ref="F58:G58"/>
    <mergeCell ref="F50:G50"/>
    <mergeCell ref="F52:G52"/>
    <mergeCell ref="F53:G53"/>
    <mergeCell ref="F54:G54"/>
    <mergeCell ref="F55:G55"/>
  </mergeCells>
  <printOptions horizontalCentered="1" verticalCentered="1"/>
  <pageMargins left="0.78740157480314965" right="0.34" top="0.39370078740157483" bottom="0.39370078740157483" header="0" footer="0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O43"/>
  <sheetViews>
    <sheetView tabSelected="1" view="pageBreakPreview" zoomScaleSheetLayoutView="100" workbookViewId="0">
      <selection sqref="A1:XFD1048576"/>
    </sheetView>
  </sheetViews>
  <sheetFormatPr defaultColWidth="9.6640625" defaultRowHeight="15" x14ac:dyDescent="0.2"/>
  <cols>
    <col min="1" max="1" width="5.44140625" style="1" customWidth="1"/>
    <col min="2" max="2" width="21.5546875" style="1" customWidth="1"/>
    <col min="3" max="3" width="12.6640625" style="1" customWidth="1"/>
    <col min="4" max="5" width="11.88671875" style="1" customWidth="1"/>
    <col min="6" max="6" width="11.109375" style="1" customWidth="1"/>
    <col min="7" max="7" width="12.33203125" style="1" customWidth="1"/>
    <col min="8" max="8" width="11" style="1" customWidth="1"/>
    <col min="9" max="9" width="13.21875" style="1" customWidth="1"/>
    <col min="10" max="10" width="10.5546875" style="1" customWidth="1"/>
    <col min="11" max="11" width="14.77734375" style="1" customWidth="1"/>
    <col min="12" max="249" width="9.6640625" style="1" customWidth="1"/>
  </cols>
  <sheetData>
    <row r="1" spans="1:11" ht="42.75" x14ac:dyDescent="0.2">
      <c r="A1" s="35" t="s">
        <v>100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39.75" customHeight="1" x14ac:dyDescent="0.2">
      <c r="A2" s="50" t="s">
        <v>102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29.25" customHeight="1" x14ac:dyDescent="0.2">
      <c r="A3" s="4"/>
      <c r="B3" s="4"/>
      <c r="C3" s="36" t="s">
        <v>1</v>
      </c>
      <c r="D3" s="36"/>
      <c r="E3" s="37" t="s">
        <v>2</v>
      </c>
      <c r="F3" s="37"/>
      <c r="G3" s="53" t="s">
        <v>3</v>
      </c>
      <c r="H3" s="53"/>
      <c r="I3" s="53" t="s">
        <v>4</v>
      </c>
      <c r="J3" s="53"/>
      <c r="K3" s="51" t="s">
        <v>5</v>
      </c>
    </row>
    <row r="4" spans="1:11" ht="48.75" customHeight="1" x14ac:dyDescent="0.2">
      <c r="A4" s="13" t="s">
        <v>6</v>
      </c>
      <c r="B4" s="13" t="s">
        <v>64</v>
      </c>
      <c r="C4" s="14" t="s">
        <v>8</v>
      </c>
      <c r="D4" s="14" t="s">
        <v>9</v>
      </c>
      <c r="E4" s="14" t="str">
        <f>C4</f>
        <v>March 2026</v>
      </c>
      <c r="F4" s="14" t="str">
        <f>D4</f>
        <v>June 2026</v>
      </c>
      <c r="G4" s="14" t="str">
        <f>C4</f>
        <v>March 2026</v>
      </c>
      <c r="H4" s="14" t="str">
        <f>D4</f>
        <v>June 2026</v>
      </c>
      <c r="I4" s="14" t="str">
        <f>C4</f>
        <v>March 2026</v>
      </c>
      <c r="J4" s="14" t="str">
        <f>D4</f>
        <v>June 2026</v>
      </c>
      <c r="K4" s="52"/>
    </row>
    <row r="5" spans="1:11" hidden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s="6" customFormat="1" ht="15.75" x14ac:dyDescent="0.25">
      <c r="A6" s="11">
        <v>1</v>
      </c>
      <c r="B6" s="11" t="s">
        <v>65</v>
      </c>
      <c r="C6" s="11">
        <v>168</v>
      </c>
      <c r="D6" s="11">
        <v>168</v>
      </c>
      <c r="E6" s="11">
        <v>159</v>
      </c>
      <c r="F6" s="11">
        <v>153</v>
      </c>
      <c r="G6" s="11">
        <v>1460</v>
      </c>
      <c r="H6" s="11">
        <v>1464</v>
      </c>
      <c r="I6" s="11">
        <v>1787</v>
      </c>
      <c r="J6" s="11">
        <v>1785</v>
      </c>
      <c r="K6" s="11">
        <f t="shared" ref="K6:K39" si="0">(J6-I6)</f>
        <v>-2</v>
      </c>
    </row>
    <row r="7" spans="1:11" s="6" customFormat="1" ht="15.75" x14ac:dyDescent="0.25">
      <c r="A7" s="11">
        <v>2</v>
      </c>
      <c r="B7" s="11" t="s">
        <v>66</v>
      </c>
      <c r="C7" s="11">
        <v>140</v>
      </c>
      <c r="D7" s="11">
        <v>140</v>
      </c>
      <c r="E7" s="11">
        <v>77</v>
      </c>
      <c r="F7" s="11">
        <v>74</v>
      </c>
      <c r="G7" s="11">
        <v>40</v>
      </c>
      <c r="H7" s="11">
        <v>39</v>
      </c>
      <c r="I7" s="11">
        <v>257</v>
      </c>
      <c r="J7" s="11">
        <v>253</v>
      </c>
      <c r="K7" s="11">
        <f t="shared" si="0"/>
        <v>-4</v>
      </c>
    </row>
    <row r="8" spans="1:11" s="6" customFormat="1" ht="15.75" x14ac:dyDescent="0.25">
      <c r="A8" s="11">
        <v>3</v>
      </c>
      <c r="B8" s="11" t="s">
        <v>67</v>
      </c>
      <c r="C8" s="11">
        <v>150</v>
      </c>
      <c r="D8" s="11">
        <v>149</v>
      </c>
      <c r="E8" s="11">
        <v>184</v>
      </c>
      <c r="F8" s="11">
        <v>175</v>
      </c>
      <c r="G8" s="11">
        <v>102</v>
      </c>
      <c r="H8" s="11">
        <v>103</v>
      </c>
      <c r="I8" s="11">
        <v>436</v>
      </c>
      <c r="J8" s="11">
        <v>427</v>
      </c>
      <c r="K8" s="11">
        <f t="shared" si="0"/>
        <v>-9</v>
      </c>
    </row>
    <row r="9" spans="1:11" s="6" customFormat="1" ht="15.75" x14ac:dyDescent="0.25">
      <c r="A9" s="11">
        <v>4</v>
      </c>
      <c r="B9" s="11" t="s">
        <v>68</v>
      </c>
      <c r="C9" s="11">
        <v>90</v>
      </c>
      <c r="D9" s="11">
        <v>90</v>
      </c>
      <c r="E9" s="11">
        <v>78</v>
      </c>
      <c r="F9" s="11">
        <v>75</v>
      </c>
      <c r="G9" s="11">
        <v>1</v>
      </c>
      <c r="H9" s="11">
        <v>1</v>
      </c>
      <c r="I9" s="11">
        <v>169</v>
      </c>
      <c r="J9" s="11">
        <v>166</v>
      </c>
      <c r="K9" s="11">
        <f t="shared" si="0"/>
        <v>-3</v>
      </c>
    </row>
    <row r="10" spans="1:11" s="6" customFormat="1" ht="15.75" x14ac:dyDescent="0.25">
      <c r="A10" s="11">
        <v>5</v>
      </c>
      <c r="B10" s="11" t="s">
        <v>69</v>
      </c>
      <c r="C10" s="11">
        <v>169</v>
      </c>
      <c r="D10" s="11">
        <v>165</v>
      </c>
      <c r="E10" s="11">
        <v>40</v>
      </c>
      <c r="F10" s="11">
        <v>41</v>
      </c>
      <c r="G10" s="11">
        <v>89</v>
      </c>
      <c r="H10" s="11">
        <v>86</v>
      </c>
      <c r="I10" s="11">
        <v>298</v>
      </c>
      <c r="J10" s="11">
        <v>292</v>
      </c>
      <c r="K10" s="11">
        <f t="shared" si="0"/>
        <v>-6</v>
      </c>
    </row>
    <row r="11" spans="1:11" s="6" customFormat="1" ht="15.75" x14ac:dyDescent="0.25">
      <c r="A11" s="11">
        <v>6</v>
      </c>
      <c r="B11" s="11" t="s">
        <v>70</v>
      </c>
      <c r="C11" s="11">
        <v>138</v>
      </c>
      <c r="D11" s="11">
        <v>136</v>
      </c>
      <c r="E11" s="11">
        <v>116</v>
      </c>
      <c r="F11" s="11">
        <v>114</v>
      </c>
      <c r="G11" s="11">
        <v>79</v>
      </c>
      <c r="H11" s="11">
        <v>79</v>
      </c>
      <c r="I11" s="11">
        <v>333</v>
      </c>
      <c r="J11" s="11">
        <v>329</v>
      </c>
      <c r="K11" s="11">
        <f t="shared" si="0"/>
        <v>-4</v>
      </c>
    </row>
    <row r="12" spans="1:11" s="6" customFormat="1" ht="15.75" x14ac:dyDescent="0.25">
      <c r="A12" s="11">
        <v>7</v>
      </c>
      <c r="B12" s="11" t="s">
        <v>71</v>
      </c>
      <c r="C12" s="11">
        <v>122</v>
      </c>
      <c r="D12" s="11">
        <v>122</v>
      </c>
      <c r="E12" s="11">
        <v>75</v>
      </c>
      <c r="F12" s="11">
        <v>73</v>
      </c>
      <c r="G12" s="11">
        <v>123</v>
      </c>
      <c r="H12" s="11">
        <v>123</v>
      </c>
      <c r="I12" s="11">
        <v>320</v>
      </c>
      <c r="J12" s="11">
        <v>318</v>
      </c>
      <c r="K12" s="11">
        <f t="shared" si="0"/>
        <v>-2</v>
      </c>
    </row>
    <row r="13" spans="1:11" s="6" customFormat="1" ht="15.75" x14ac:dyDescent="0.25">
      <c r="A13" s="11">
        <v>8</v>
      </c>
      <c r="B13" s="11" t="s">
        <v>72</v>
      </c>
      <c r="C13" s="11">
        <v>41</v>
      </c>
      <c r="D13" s="11">
        <v>41</v>
      </c>
      <c r="E13" s="11">
        <v>21</v>
      </c>
      <c r="F13" s="11">
        <v>21</v>
      </c>
      <c r="G13" s="11">
        <v>32</v>
      </c>
      <c r="H13" s="11">
        <v>31</v>
      </c>
      <c r="I13" s="11">
        <v>94</v>
      </c>
      <c r="J13" s="11">
        <v>93</v>
      </c>
      <c r="K13" s="11">
        <f t="shared" si="0"/>
        <v>-1</v>
      </c>
    </row>
    <row r="14" spans="1:11" s="6" customFormat="1" ht="15.75" x14ac:dyDescent="0.25">
      <c r="A14" s="11">
        <v>9</v>
      </c>
      <c r="B14" s="11" t="s">
        <v>73</v>
      </c>
      <c r="C14" s="11">
        <v>67</v>
      </c>
      <c r="D14" s="11">
        <v>65</v>
      </c>
      <c r="E14" s="11">
        <v>38</v>
      </c>
      <c r="F14" s="11">
        <v>36</v>
      </c>
      <c r="G14" s="11">
        <v>0</v>
      </c>
      <c r="H14" s="11">
        <v>0</v>
      </c>
      <c r="I14" s="11">
        <v>105</v>
      </c>
      <c r="J14" s="11">
        <v>101</v>
      </c>
      <c r="K14" s="11">
        <f t="shared" si="0"/>
        <v>-4</v>
      </c>
    </row>
    <row r="15" spans="1:11" s="6" customFormat="1" ht="15.75" x14ac:dyDescent="0.25">
      <c r="A15" s="11">
        <v>10</v>
      </c>
      <c r="B15" s="11" t="s">
        <v>74</v>
      </c>
      <c r="C15" s="11">
        <v>11</v>
      </c>
      <c r="D15" s="11">
        <v>10</v>
      </c>
      <c r="E15" s="11">
        <v>11</v>
      </c>
      <c r="F15" s="11">
        <v>10</v>
      </c>
      <c r="G15" s="11">
        <v>0</v>
      </c>
      <c r="H15" s="11">
        <v>0</v>
      </c>
      <c r="I15" s="11">
        <v>22</v>
      </c>
      <c r="J15" s="11">
        <v>20</v>
      </c>
      <c r="K15" s="11">
        <f t="shared" si="0"/>
        <v>-2</v>
      </c>
    </row>
    <row r="16" spans="1:11" s="6" customFormat="1" ht="15.75" x14ac:dyDescent="0.25">
      <c r="A16" s="11">
        <v>11</v>
      </c>
      <c r="B16" s="11" t="s">
        <v>75</v>
      </c>
      <c r="C16" s="11">
        <v>37</v>
      </c>
      <c r="D16" s="11">
        <v>38</v>
      </c>
      <c r="E16" s="11">
        <v>68</v>
      </c>
      <c r="F16" s="11">
        <v>64</v>
      </c>
      <c r="G16" s="11">
        <v>0</v>
      </c>
      <c r="H16" s="11">
        <v>0</v>
      </c>
      <c r="I16" s="11">
        <v>105</v>
      </c>
      <c r="J16" s="11">
        <v>102</v>
      </c>
      <c r="K16" s="11">
        <f t="shared" si="0"/>
        <v>-3</v>
      </c>
    </row>
    <row r="17" spans="1:11" s="6" customFormat="1" ht="15.75" x14ac:dyDescent="0.25">
      <c r="A17" s="11">
        <v>12</v>
      </c>
      <c r="B17" s="11" t="s">
        <v>76</v>
      </c>
      <c r="C17" s="11">
        <v>71</v>
      </c>
      <c r="D17" s="11">
        <v>69</v>
      </c>
      <c r="E17" s="11">
        <v>43</v>
      </c>
      <c r="F17" s="11">
        <v>40</v>
      </c>
      <c r="G17" s="11">
        <v>39</v>
      </c>
      <c r="H17" s="11">
        <v>38</v>
      </c>
      <c r="I17" s="11">
        <v>153</v>
      </c>
      <c r="J17" s="11">
        <v>147</v>
      </c>
      <c r="K17" s="11">
        <f t="shared" si="0"/>
        <v>-6</v>
      </c>
    </row>
    <row r="18" spans="1:11" s="6" customFormat="1" ht="15.75" x14ac:dyDescent="0.25">
      <c r="A18" s="11">
        <v>13</v>
      </c>
      <c r="B18" s="11" t="s">
        <v>77</v>
      </c>
      <c r="C18" s="11">
        <v>152</v>
      </c>
      <c r="D18" s="11">
        <v>152</v>
      </c>
      <c r="E18" s="11">
        <v>75</v>
      </c>
      <c r="F18" s="11">
        <v>76</v>
      </c>
      <c r="G18" s="11">
        <v>187</v>
      </c>
      <c r="H18" s="11">
        <v>190</v>
      </c>
      <c r="I18" s="11">
        <v>414</v>
      </c>
      <c r="J18" s="11">
        <v>418</v>
      </c>
      <c r="K18" s="11">
        <f t="shared" si="0"/>
        <v>4</v>
      </c>
    </row>
    <row r="19" spans="1:11" s="6" customFormat="1" ht="15.75" x14ac:dyDescent="0.25">
      <c r="A19" s="11">
        <v>14</v>
      </c>
      <c r="B19" s="11" t="s">
        <v>78</v>
      </c>
      <c r="C19" s="11">
        <v>65</v>
      </c>
      <c r="D19" s="11">
        <v>65</v>
      </c>
      <c r="E19" s="11">
        <v>40</v>
      </c>
      <c r="F19" s="11">
        <v>40</v>
      </c>
      <c r="G19" s="11">
        <v>39</v>
      </c>
      <c r="H19" s="11">
        <v>38</v>
      </c>
      <c r="I19" s="11">
        <v>144</v>
      </c>
      <c r="J19" s="11">
        <v>143</v>
      </c>
      <c r="K19" s="11">
        <f t="shared" si="0"/>
        <v>-1</v>
      </c>
    </row>
    <row r="20" spans="1:11" s="6" customFormat="1" ht="15.75" x14ac:dyDescent="0.25">
      <c r="A20" s="11">
        <v>15</v>
      </c>
      <c r="B20" s="11" t="s">
        <v>79</v>
      </c>
      <c r="C20" s="11">
        <v>110</v>
      </c>
      <c r="D20" s="11">
        <v>108</v>
      </c>
      <c r="E20" s="11">
        <v>44</v>
      </c>
      <c r="F20" s="11">
        <v>42</v>
      </c>
      <c r="G20" s="11">
        <v>122</v>
      </c>
      <c r="H20" s="11">
        <v>121</v>
      </c>
      <c r="I20" s="11">
        <v>276</v>
      </c>
      <c r="J20" s="11">
        <v>271</v>
      </c>
      <c r="K20" s="11">
        <f t="shared" si="0"/>
        <v>-5</v>
      </c>
    </row>
    <row r="21" spans="1:11" s="6" customFormat="1" ht="15.75" x14ac:dyDescent="0.25">
      <c r="A21" s="11">
        <v>16</v>
      </c>
      <c r="B21" s="11" t="s">
        <v>80</v>
      </c>
      <c r="C21" s="11">
        <v>96</v>
      </c>
      <c r="D21" s="11">
        <v>96</v>
      </c>
      <c r="E21" s="11">
        <v>79</v>
      </c>
      <c r="F21" s="11">
        <v>74</v>
      </c>
      <c r="G21" s="11">
        <v>80</v>
      </c>
      <c r="H21" s="11">
        <v>79</v>
      </c>
      <c r="I21" s="11">
        <v>255</v>
      </c>
      <c r="J21" s="11">
        <v>249</v>
      </c>
      <c r="K21" s="11">
        <f t="shared" si="0"/>
        <v>-6</v>
      </c>
    </row>
    <row r="22" spans="1:11" s="6" customFormat="1" ht="15.75" x14ac:dyDescent="0.25">
      <c r="A22" s="11">
        <v>17</v>
      </c>
      <c r="B22" s="11" t="s">
        <v>81</v>
      </c>
      <c r="C22" s="11">
        <v>152</v>
      </c>
      <c r="D22" s="11">
        <v>150</v>
      </c>
      <c r="E22" s="11">
        <v>141</v>
      </c>
      <c r="F22" s="11">
        <v>137</v>
      </c>
      <c r="G22" s="11">
        <v>144</v>
      </c>
      <c r="H22" s="11">
        <v>143</v>
      </c>
      <c r="I22" s="11">
        <v>437</v>
      </c>
      <c r="J22" s="11">
        <v>430</v>
      </c>
      <c r="K22" s="11">
        <f t="shared" si="0"/>
        <v>-7</v>
      </c>
    </row>
    <row r="23" spans="1:11" s="6" customFormat="1" ht="15.75" x14ac:dyDescent="0.25">
      <c r="A23" s="11">
        <v>18</v>
      </c>
      <c r="B23" s="11" t="s">
        <v>82</v>
      </c>
      <c r="C23" s="11">
        <v>140</v>
      </c>
      <c r="D23" s="11">
        <v>141</v>
      </c>
      <c r="E23" s="11">
        <v>98</v>
      </c>
      <c r="F23" s="11">
        <v>96</v>
      </c>
      <c r="G23" s="11">
        <v>65</v>
      </c>
      <c r="H23" s="11">
        <v>64</v>
      </c>
      <c r="I23" s="11">
        <v>303</v>
      </c>
      <c r="J23" s="11">
        <v>301</v>
      </c>
      <c r="K23" s="11">
        <f t="shared" si="0"/>
        <v>-2</v>
      </c>
    </row>
    <row r="24" spans="1:11" s="6" customFormat="1" ht="15.75" x14ac:dyDescent="0.25">
      <c r="A24" s="11">
        <v>19</v>
      </c>
      <c r="B24" s="11" t="s">
        <v>83</v>
      </c>
      <c r="C24" s="11">
        <v>190</v>
      </c>
      <c r="D24" s="11">
        <v>189</v>
      </c>
      <c r="E24" s="11">
        <v>151</v>
      </c>
      <c r="F24" s="11">
        <v>145</v>
      </c>
      <c r="G24" s="11">
        <v>73</v>
      </c>
      <c r="H24" s="11">
        <v>72</v>
      </c>
      <c r="I24" s="11">
        <v>414</v>
      </c>
      <c r="J24" s="11">
        <v>406</v>
      </c>
      <c r="K24" s="11">
        <f t="shared" si="0"/>
        <v>-8</v>
      </c>
    </row>
    <row r="25" spans="1:11" s="6" customFormat="1" ht="15.75" x14ac:dyDescent="0.25">
      <c r="A25" s="11">
        <v>20</v>
      </c>
      <c r="B25" s="11" t="s">
        <v>84</v>
      </c>
      <c r="C25" s="11">
        <v>72</v>
      </c>
      <c r="D25" s="11">
        <v>71</v>
      </c>
      <c r="E25" s="11">
        <v>49</v>
      </c>
      <c r="F25" s="11">
        <v>47</v>
      </c>
      <c r="G25" s="11">
        <v>0</v>
      </c>
      <c r="H25" s="11">
        <v>0</v>
      </c>
      <c r="I25" s="11">
        <v>121</v>
      </c>
      <c r="J25" s="11">
        <v>118</v>
      </c>
      <c r="K25" s="11">
        <f t="shared" si="0"/>
        <v>-3</v>
      </c>
    </row>
    <row r="26" spans="1:11" s="6" customFormat="1" ht="15.75" x14ac:dyDescent="0.25">
      <c r="A26" s="11">
        <v>21</v>
      </c>
      <c r="B26" s="11" t="s">
        <v>85</v>
      </c>
      <c r="C26" s="11">
        <v>84</v>
      </c>
      <c r="D26" s="11">
        <v>86</v>
      </c>
      <c r="E26" s="11">
        <v>45</v>
      </c>
      <c r="F26" s="11">
        <v>43</v>
      </c>
      <c r="G26" s="11">
        <v>73</v>
      </c>
      <c r="H26" s="11">
        <v>73</v>
      </c>
      <c r="I26" s="11">
        <v>202</v>
      </c>
      <c r="J26" s="11">
        <v>202</v>
      </c>
      <c r="K26" s="11">
        <f t="shared" si="0"/>
        <v>0</v>
      </c>
    </row>
    <row r="27" spans="1:11" s="6" customFormat="1" ht="15.75" x14ac:dyDescent="0.25">
      <c r="A27" s="11">
        <v>22</v>
      </c>
      <c r="B27" s="11" t="s">
        <v>86</v>
      </c>
      <c r="C27" s="11">
        <v>38</v>
      </c>
      <c r="D27" s="11">
        <v>34</v>
      </c>
      <c r="E27" s="11">
        <v>29</v>
      </c>
      <c r="F27" s="11">
        <v>28</v>
      </c>
      <c r="G27" s="11">
        <v>2</v>
      </c>
      <c r="H27" s="11">
        <v>2</v>
      </c>
      <c r="I27" s="11">
        <v>69</v>
      </c>
      <c r="J27" s="11">
        <v>64</v>
      </c>
      <c r="K27" s="11">
        <f t="shared" si="0"/>
        <v>-5</v>
      </c>
    </row>
    <row r="28" spans="1:11" s="6" customFormat="1" ht="15.75" x14ac:dyDescent="0.25">
      <c r="A28" s="11">
        <v>23</v>
      </c>
      <c r="B28" s="11" t="s">
        <v>87</v>
      </c>
      <c r="C28" s="11">
        <v>146</v>
      </c>
      <c r="D28" s="11">
        <v>141</v>
      </c>
      <c r="E28" s="11">
        <v>54</v>
      </c>
      <c r="F28" s="11">
        <v>53</v>
      </c>
      <c r="G28" s="11">
        <v>79</v>
      </c>
      <c r="H28" s="11">
        <v>80</v>
      </c>
      <c r="I28" s="11">
        <v>279</v>
      </c>
      <c r="J28" s="11">
        <v>274</v>
      </c>
      <c r="K28" s="11">
        <f t="shared" si="0"/>
        <v>-5</v>
      </c>
    </row>
    <row r="29" spans="1:11" s="6" customFormat="1" ht="15.75" x14ac:dyDescent="0.25">
      <c r="A29" s="11">
        <v>24</v>
      </c>
      <c r="B29" s="11" t="s">
        <v>88</v>
      </c>
      <c r="C29" s="11">
        <v>102</v>
      </c>
      <c r="D29" s="11">
        <v>99</v>
      </c>
      <c r="E29" s="11">
        <v>55</v>
      </c>
      <c r="F29" s="11">
        <v>54</v>
      </c>
      <c r="G29" s="11">
        <v>39</v>
      </c>
      <c r="H29" s="11">
        <v>39</v>
      </c>
      <c r="I29" s="11">
        <v>196</v>
      </c>
      <c r="J29" s="11">
        <v>192</v>
      </c>
      <c r="K29" s="11">
        <f t="shared" si="0"/>
        <v>-4</v>
      </c>
    </row>
    <row r="30" spans="1:11" s="6" customFormat="1" ht="15.75" x14ac:dyDescent="0.25">
      <c r="A30" s="11">
        <v>25</v>
      </c>
      <c r="B30" s="11" t="s">
        <v>89</v>
      </c>
      <c r="C30" s="11">
        <v>69</v>
      </c>
      <c r="D30" s="11">
        <v>68</v>
      </c>
      <c r="E30" s="11">
        <v>57</v>
      </c>
      <c r="F30" s="11">
        <v>53</v>
      </c>
      <c r="G30" s="11">
        <v>36</v>
      </c>
      <c r="H30" s="11">
        <v>37</v>
      </c>
      <c r="I30" s="11">
        <v>162</v>
      </c>
      <c r="J30" s="11">
        <v>158</v>
      </c>
      <c r="K30" s="11">
        <f t="shared" si="0"/>
        <v>-4</v>
      </c>
    </row>
    <row r="31" spans="1:11" s="6" customFormat="1" ht="15.75" x14ac:dyDescent="0.25">
      <c r="A31" s="11">
        <v>26</v>
      </c>
      <c r="B31" s="11" t="s">
        <v>90</v>
      </c>
      <c r="C31" s="11">
        <v>29</v>
      </c>
      <c r="D31" s="11">
        <v>29</v>
      </c>
      <c r="E31" s="11">
        <v>15</v>
      </c>
      <c r="F31" s="11">
        <v>15</v>
      </c>
      <c r="G31" s="11">
        <v>50</v>
      </c>
      <c r="H31" s="11">
        <v>50</v>
      </c>
      <c r="I31" s="11">
        <v>94</v>
      </c>
      <c r="J31" s="11">
        <v>94</v>
      </c>
      <c r="K31" s="11">
        <f t="shared" si="0"/>
        <v>0</v>
      </c>
    </row>
    <row r="32" spans="1:11" s="6" customFormat="1" ht="15.75" x14ac:dyDescent="0.25">
      <c r="A32" s="11">
        <v>27</v>
      </c>
      <c r="B32" s="11" t="s">
        <v>91</v>
      </c>
      <c r="C32" s="11">
        <v>256</v>
      </c>
      <c r="D32" s="11">
        <v>257</v>
      </c>
      <c r="E32" s="11">
        <v>92</v>
      </c>
      <c r="F32" s="11">
        <v>90</v>
      </c>
      <c r="G32" s="11">
        <v>400</v>
      </c>
      <c r="H32" s="11">
        <v>402</v>
      </c>
      <c r="I32" s="11">
        <v>748</v>
      </c>
      <c r="J32" s="11">
        <v>749</v>
      </c>
      <c r="K32" s="11">
        <f t="shared" si="0"/>
        <v>1</v>
      </c>
    </row>
    <row r="33" spans="1:11" s="6" customFormat="1" ht="15.75" x14ac:dyDescent="0.25">
      <c r="A33" s="11">
        <v>28</v>
      </c>
      <c r="B33" s="11" t="s">
        <v>92</v>
      </c>
      <c r="C33" s="11">
        <v>172</v>
      </c>
      <c r="D33" s="11">
        <v>169</v>
      </c>
      <c r="E33" s="11">
        <v>116</v>
      </c>
      <c r="F33" s="11">
        <v>112</v>
      </c>
      <c r="G33" s="11">
        <v>5</v>
      </c>
      <c r="H33" s="11">
        <v>5</v>
      </c>
      <c r="I33" s="11">
        <v>293</v>
      </c>
      <c r="J33" s="11">
        <v>286</v>
      </c>
      <c r="K33" s="11">
        <f t="shared" si="0"/>
        <v>-7</v>
      </c>
    </row>
    <row r="34" spans="1:11" s="6" customFormat="1" ht="15.75" x14ac:dyDescent="0.25">
      <c r="A34" s="11">
        <v>29</v>
      </c>
      <c r="B34" s="11" t="s">
        <v>93</v>
      </c>
      <c r="C34" s="11">
        <v>184</v>
      </c>
      <c r="D34" s="11">
        <v>178</v>
      </c>
      <c r="E34" s="11">
        <v>158</v>
      </c>
      <c r="F34" s="11">
        <v>153</v>
      </c>
      <c r="G34" s="11">
        <v>731</v>
      </c>
      <c r="H34" s="11">
        <v>739</v>
      </c>
      <c r="I34" s="11">
        <v>1073</v>
      </c>
      <c r="J34" s="11">
        <v>1070</v>
      </c>
      <c r="K34" s="11">
        <f t="shared" si="0"/>
        <v>-3</v>
      </c>
    </row>
    <row r="35" spans="1:11" s="6" customFormat="1" ht="15.75" x14ac:dyDescent="0.25">
      <c r="A35" s="11">
        <v>30</v>
      </c>
      <c r="B35" s="11" t="s">
        <v>94</v>
      </c>
      <c r="C35" s="11">
        <v>82</v>
      </c>
      <c r="D35" s="11">
        <v>82</v>
      </c>
      <c r="E35" s="11">
        <v>73</v>
      </c>
      <c r="F35" s="11">
        <v>71</v>
      </c>
      <c r="G35" s="11">
        <v>52</v>
      </c>
      <c r="H35" s="11">
        <v>51</v>
      </c>
      <c r="I35" s="11">
        <v>207</v>
      </c>
      <c r="J35" s="11">
        <v>204</v>
      </c>
      <c r="K35" s="11">
        <f t="shared" si="0"/>
        <v>-3</v>
      </c>
    </row>
    <row r="36" spans="1:11" s="6" customFormat="1" ht="15.75" x14ac:dyDescent="0.25">
      <c r="A36" s="11">
        <v>31</v>
      </c>
      <c r="B36" s="11" t="s">
        <v>95</v>
      </c>
      <c r="C36" s="11">
        <v>47</v>
      </c>
      <c r="D36" s="11">
        <v>45</v>
      </c>
      <c r="E36" s="11">
        <v>43</v>
      </c>
      <c r="F36" s="11">
        <v>42</v>
      </c>
      <c r="G36" s="11">
        <v>0</v>
      </c>
      <c r="H36" s="11">
        <v>0</v>
      </c>
      <c r="I36" s="11">
        <v>90</v>
      </c>
      <c r="J36" s="11">
        <v>87</v>
      </c>
      <c r="K36" s="11">
        <f t="shared" si="0"/>
        <v>-3</v>
      </c>
    </row>
    <row r="37" spans="1:11" s="6" customFormat="1" ht="15.75" x14ac:dyDescent="0.25">
      <c r="A37" s="11">
        <v>32</v>
      </c>
      <c r="B37" s="11" t="s">
        <v>96</v>
      </c>
      <c r="C37" s="11">
        <v>194</v>
      </c>
      <c r="D37" s="11">
        <v>194</v>
      </c>
      <c r="E37" s="11">
        <v>73</v>
      </c>
      <c r="F37" s="11">
        <v>68</v>
      </c>
      <c r="G37" s="11">
        <v>577</v>
      </c>
      <c r="H37" s="11">
        <v>582</v>
      </c>
      <c r="I37" s="11">
        <v>844</v>
      </c>
      <c r="J37" s="11">
        <v>844</v>
      </c>
      <c r="K37" s="11">
        <f t="shared" si="0"/>
        <v>0</v>
      </c>
    </row>
    <row r="38" spans="1:11" s="6" customFormat="1" ht="15.75" x14ac:dyDescent="0.25">
      <c r="A38" s="11">
        <v>33</v>
      </c>
      <c r="B38" s="11" t="s">
        <v>97</v>
      </c>
      <c r="C38" s="11">
        <v>91</v>
      </c>
      <c r="D38" s="11">
        <v>88</v>
      </c>
      <c r="E38" s="11">
        <v>79</v>
      </c>
      <c r="F38" s="11">
        <v>75</v>
      </c>
      <c r="G38" s="11">
        <v>125</v>
      </c>
      <c r="H38" s="11">
        <v>125</v>
      </c>
      <c r="I38" s="11">
        <v>295</v>
      </c>
      <c r="J38" s="11">
        <v>288</v>
      </c>
      <c r="K38" s="11">
        <f t="shared" si="0"/>
        <v>-7</v>
      </c>
    </row>
    <row r="39" spans="1:11" s="6" customFormat="1" ht="15.75" x14ac:dyDescent="0.25">
      <c r="A39" s="11">
        <v>34</v>
      </c>
      <c r="B39" s="11" t="s">
        <v>98</v>
      </c>
      <c r="C39" s="11">
        <v>36</v>
      </c>
      <c r="D39" s="11">
        <v>34</v>
      </c>
      <c r="E39" s="11">
        <v>34</v>
      </c>
      <c r="F39" s="11">
        <v>33</v>
      </c>
      <c r="G39" s="11">
        <v>0</v>
      </c>
      <c r="H39" s="11">
        <v>1</v>
      </c>
      <c r="I39" s="11">
        <v>70</v>
      </c>
      <c r="J39" s="11">
        <v>68</v>
      </c>
      <c r="K39" s="11">
        <f t="shared" si="0"/>
        <v>-2</v>
      </c>
    </row>
    <row r="40" spans="1:11" s="6" customFormat="1" ht="15.75" x14ac:dyDescent="0.25">
      <c r="A40" s="31" t="s">
        <v>63</v>
      </c>
      <c r="B40" s="32"/>
      <c r="C40" s="21">
        <f t="shared" ref="C40:K40" si="1">SUM(C5:C39)</f>
        <v>3711</v>
      </c>
      <c r="D40" s="21">
        <f t="shared" si="1"/>
        <v>3669</v>
      </c>
      <c r="E40" s="21">
        <f t="shared" si="1"/>
        <v>2510</v>
      </c>
      <c r="F40" s="21">
        <f t="shared" si="1"/>
        <v>2423</v>
      </c>
      <c r="G40" s="21">
        <f t="shared" si="1"/>
        <v>4844</v>
      </c>
      <c r="H40" s="21">
        <f t="shared" si="1"/>
        <v>4857</v>
      </c>
      <c r="I40" s="21">
        <f t="shared" si="1"/>
        <v>11065</v>
      </c>
      <c r="J40" s="21">
        <f t="shared" si="1"/>
        <v>10949</v>
      </c>
      <c r="K40" s="21">
        <f t="shared" si="1"/>
        <v>-116</v>
      </c>
    </row>
    <row r="41" spans="1:11" s="6" customFormat="1" ht="15.75" customHeight="1" x14ac:dyDescent="0.25">
      <c r="A41" s="24"/>
      <c r="B41" s="49" t="s">
        <v>101</v>
      </c>
      <c r="C41" s="49"/>
      <c r="D41" s="49"/>
      <c r="E41" s="49"/>
      <c r="F41" s="49"/>
      <c r="G41" s="49"/>
      <c r="H41" s="49"/>
      <c r="I41" s="49"/>
      <c r="J41" s="49"/>
      <c r="K41" s="49"/>
    </row>
    <row r="42" spans="1:11" s="6" customFormat="1" ht="15.75" x14ac:dyDescent="0.25">
      <c r="A42" s="24"/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1:11" s="22" customFormat="1" x14ac:dyDescent="0.25">
      <c r="B43" s="22" t="s">
        <v>99</v>
      </c>
    </row>
  </sheetData>
  <mergeCells count="9">
    <mergeCell ref="B41:K42"/>
    <mergeCell ref="A40:B40"/>
    <mergeCell ref="A2:K2"/>
    <mergeCell ref="A1:K1"/>
    <mergeCell ref="K3:K4"/>
    <mergeCell ref="C3:D3"/>
    <mergeCell ref="E3:F3"/>
    <mergeCell ref="G3:H3"/>
    <mergeCell ref="I3:J3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BankBr</vt:lpstr>
      <vt:lpstr>District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Rajeev Kumar Jha</cp:lastModifiedBy>
  <cp:lastPrinted>2026-08-07T07:38:12Z</cp:lastPrinted>
  <dcterms:created xsi:type="dcterms:W3CDTF">2013-06-28T06:52:05Z</dcterms:created>
  <dcterms:modified xsi:type="dcterms:W3CDTF">2026-08-10T14:35:32Z</dcterms:modified>
</cp:coreProperties>
</file>